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chats et MP\CONSULTATIONS EN PREPARATION\EB_CCIN-2025_AOO_02 Maintenance des equipements\3- DCE\Lot n° 6  Protection contre incendie\"/>
    </mc:Choice>
  </mc:AlternateContent>
  <xr:revisionPtr revIDLastSave="0" documentId="13_ncr:1_{C25E2D95-097F-416B-9F7A-33DFA12FBD98}" xr6:coauthVersionLast="47" xr6:coauthVersionMax="47" xr10:uidLastSave="{00000000-0000-0000-0000-000000000000}"/>
  <bookViews>
    <workbookView xWindow="28680" yWindow="-120" windowWidth="29040" windowHeight="15720" xr2:uid="{13D9CF71-6BF8-44EF-B626-24780E0991DF}"/>
  </bookViews>
  <sheets>
    <sheet name="Feuil1" sheetId="1" r:id="rId1"/>
    <sheet name="Feuil3" sheetId="3" r:id="rId2"/>
  </sheets>
  <definedNames>
    <definedName name="_xlnm.Print_Titles" localSheetId="0">Feuil1!$2:$2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8" i="1" l="1"/>
  <c r="K82" i="1"/>
  <c r="K116" i="1"/>
  <c r="K63" i="1"/>
  <c r="K35" i="1"/>
  <c r="H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LAPIERRE Jérome</author>
  </authors>
  <commentList>
    <comment ref="G6" authorId="0" shapeId="0" xr:uid="{CE995EE8-1E38-4B57-A40D-7EBA40C36DB9}">
      <text>
        <r>
          <rPr>
            <b/>
            <sz val="9"/>
            <color indexed="81"/>
            <rFont val="Tahoma"/>
            <charset val="1"/>
          </rPr>
          <t>LAPIERRE Jérome:</t>
        </r>
        <r>
          <rPr>
            <sz val="9"/>
            <color indexed="81"/>
            <rFont val="Tahoma"/>
            <charset val="1"/>
          </rPr>
          <t xml:space="preserve">
Alarme type 2B + 10 Déclencheurs manuels</t>
        </r>
      </text>
    </comment>
    <comment ref="G12" authorId="0" shapeId="0" xr:uid="{59E1E0FB-BDBE-46DC-A4FC-2D0BC1E864BF}">
      <text>
        <r>
          <rPr>
            <b/>
            <sz val="9"/>
            <color indexed="81"/>
            <rFont val="Tahoma"/>
            <charset val="1"/>
          </rPr>
          <t>LAPIERRE Jérome:</t>
        </r>
        <r>
          <rPr>
            <sz val="9"/>
            <color indexed="81"/>
            <rFont val="Tahoma"/>
            <charset val="1"/>
          </rPr>
          <t xml:space="preserve">
33 volets de désenfumage mécanique</t>
        </r>
      </text>
    </comment>
    <comment ref="H15" authorId="0" shapeId="0" xr:uid="{58BAB0F8-D76C-4FAD-8F40-7A187B258154}">
      <text>
        <r>
          <rPr>
            <b/>
            <sz val="9"/>
            <color indexed="81"/>
            <rFont val="Tahoma"/>
            <charset val="1"/>
          </rPr>
          <t>LAPIERRE Jérome:</t>
        </r>
        <r>
          <rPr>
            <sz val="9"/>
            <color indexed="81"/>
            <rFont val="Tahoma"/>
            <charset val="1"/>
          </rPr>
          <t xml:space="preserve">
SSI de catégorie A + 1 désenfumage mécanique</t>
        </r>
      </text>
    </comment>
    <comment ref="G18" authorId="0" shapeId="0" xr:uid="{5310B0D2-022B-42C7-9741-B3A8D06CCC79}">
      <text>
        <r>
          <rPr>
            <b/>
            <sz val="9"/>
            <color indexed="81"/>
            <rFont val="Tahoma"/>
            <charset val="1"/>
          </rPr>
          <t>LAPIERRE Jérome:</t>
        </r>
        <r>
          <rPr>
            <sz val="9"/>
            <color indexed="81"/>
            <rFont val="Tahoma"/>
            <charset val="1"/>
          </rPr>
          <t xml:space="preserve">
Type 4 + 10 déclencheurs manuels</t>
        </r>
      </text>
    </comment>
    <comment ref="G19" authorId="0" shapeId="0" xr:uid="{53FDDD45-C475-41D1-8335-BCAB91FA4D9E}">
      <text>
        <r>
          <rPr>
            <b/>
            <sz val="9"/>
            <color indexed="81"/>
            <rFont val="Tahoma"/>
            <charset val="1"/>
          </rPr>
          <t>LAPIERRE Jérome:</t>
        </r>
        <r>
          <rPr>
            <sz val="9"/>
            <color indexed="81"/>
            <rFont val="Tahoma"/>
            <charset val="1"/>
          </rPr>
          <t xml:space="preserve">
Type 4</t>
        </r>
      </text>
    </comment>
    <comment ref="G24" authorId="0" shapeId="0" xr:uid="{8E6F5E18-FDDA-4469-9350-8CADE37FD381}">
      <text>
        <r>
          <rPr>
            <b/>
            <sz val="9"/>
            <color indexed="81"/>
            <rFont val="Tahoma"/>
            <charset val="1"/>
          </rPr>
          <t>LAPIERRE Jérome:</t>
        </r>
        <r>
          <rPr>
            <sz val="9"/>
            <color indexed="81"/>
            <rFont val="Tahoma"/>
            <charset val="1"/>
          </rPr>
          <t xml:space="preserve">
Type 4 + 7 déclencheurs manuels</t>
        </r>
      </text>
    </comment>
    <comment ref="G26" authorId="0" shapeId="0" xr:uid="{90619EC5-6CA4-40B0-8501-17EE4FEDE69F}">
      <text>
        <r>
          <rPr>
            <b/>
            <sz val="9"/>
            <color indexed="81"/>
            <rFont val="Tahoma"/>
            <charset val="1"/>
          </rPr>
          <t>LAPIERRE Jérome:</t>
        </r>
        <r>
          <rPr>
            <sz val="9"/>
            <color indexed="81"/>
            <rFont val="Tahoma"/>
            <charset val="1"/>
          </rPr>
          <t xml:space="preserve">
Type 4</t>
        </r>
      </text>
    </comment>
  </commentList>
</comments>
</file>

<file path=xl/sharedStrings.xml><?xml version="1.0" encoding="utf-8"?>
<sst xmlns="http://schemas.openxmlformats.org/spreadsheetml/2006/main" count="532" uniqueCount="183">
  <si>
    <t xml:space="preserve"> SITE</t>
  </si>
  <si>
    <t>Adresse Site</t>
  </si>
  <si>
    <t>CP</t>
  </si>
  <si>
    <t>VILLE</t>
  </si>
  <si>
    <t>Equipement</t>
  </si>
  <si>
    <t>Activité</t>
  </si>
  <si>
    <t>Nombre d'actes</t>
  </si>
  <si>
    <t>Référence Client Site</t>
  </si>
  <si>
    <t>Dernière visite</t>
  </si>
  <si>
    <t>Montant annuel € HT</t>
  </si>
  <si>
    <t>CCIT SEINE ESTUAIRE</t>
  </si>
  <si>
    <t>AEROPORT DE DEAUVILLE NORMANDIE</t>
  </si>
  <si>
    <t>ENGIN D INCENDIE VIM</t>
  </si>
  <si>
    <t>EXT</t>
  </si>
  <si>
    <t>LOCAUX SSLIA</t>
  </si>
  <si>
    <t>SCI SEINE ESTUAIRE BASSE NORMANDIE</t>
  </si>
  <si>
    <t>100 AVENUE GUILLAUME LE CONQUERANT</t>
  </si>
  <si>
    <t>LISIEUX</t>
  </si>
  <si>
    <t>DES</t>
  </si>
  <si>
    <t>CCI SEINE ESTUAIRE</t>
  </si>
  <si>
    <t>181 QUAI FRISSARD - BP 1410</t>
  </si>
  <si>
    <t>LE HAVRE</t>
  </si>
  <si>
    <t>DOCKS DOMBASLE 1</t>
  </si>
  <si>
    <t>2 RUE DOMBASLE</t>
  </si>
  <si>
    <t>DOCKS DOMBASLE 2</t>
  </si>
  <si>
    <t>3 RUE SAINT NICOLAS</t>
  </si>
  <si>
    <t>COL</t>
  </si>
  <si>
    <t>LE VAISSEAU</t>
  </si>
  <si>
    <t>HOTEL D ENTREPRISES-PEPINIERE</t>
  </si>
  <si>
    <t>120 BOULEVARD AMIRAL MOUCHEZ</t>
  </si>
  <si>
    <t>LE DRAKKAR</t>
  </si>
  <si>
    <t>PARC ECO NORMANDIE</t>
  </si>
  <si>
    <t>ST ROMAIN DE COLBOSC</t>
  </si>
  <si>
    <t>CONCESSION DU PONT DE NORMANDIE</t>
  </si>
  <si>
    <t>AIRE DE REPOS</t>
  </si>
  <si>
    <t>ROUTE DE L ESTUAIRE</t>
  </si>
  <si>
    <t>SANDOUVILLE</t>
  </si>
  <si>
    <t>CONCESSION DU PONT DE TANCARVILLE</t>
  </si>
  <si>
    <t>SORTIE BEUZEVILLE</t>
  </si>
  <si>
    <t>TANCARVILLE</t>
  </si>
  <si>
    <t>DELEGATION FECAMP</t>
  </si>
  <si>
    <t>37 QUAI BERIGNY</t>
  </si>
  <si>
    <t>FECAMP</t>
  </si>
  <si>
    <t xml:space="preserve">/s Total </t>
  </si>
  <si>
    <t>CCIT PORTES DE NORMANDIE</t>
  </si>
  <si>
    <t>RUE HENRI BECQUEREL</t>
  </si>
  <si>
    <t>EVREUX</t>
  </si>
  <si>
    <t>ECL</t>
  </si>
  <si>
    <t>MAISON DE LA FORMATION</t>
  </si>
  <si>
    <t>RUE FERDINAND DE BOYERES</t>
  </si>
  <si>
    <t>MORTAGNE AU PERCHE</t>
  </si>
  <si>
    <t>INTECH</t>
  </si>
  <si>
    <t>POLE UNIVERSITAIRE MONTFOULON</t>
  </si>
  <si>
    <t>DAMIGNY</t>
  </si>
  <si>
    <t>ANTENNE PONT AUDEMER</t>
  </si>
  <si>
    <t>BOULEVARD GEORGES POMPIDOU</t>
  </si>
  <si>
    <t>PONT AUDEMER</t>
  </si>
  <si>
    <t>CCIT OUEST NORMANDIE</t>
  </si>
  <si>
    <t>CCI ROUEN METROPOLE</t>
  </si>
  <si>
    <t>SCI CAMPUS</t>
  </si>
  <si>
    <t>SCI  CAMPUS</t>
  </si>
  <si>
    <t>4 PASSAGE DE LA LUCILINE</t>
  </si>
  <si>
    <t>TALENTIS QUEVILLY</t>
  </si>
  <si>
    <t>6 RUE ELISA LEMONNIER</t>
  </si>
  <si>
    <t>LE PETIT-QUEVILLY</t>
  </si>
  <si>
    <t>PHEM</t>
  </si>
  <si>
    <t>RUE ETTORE BUGATTI</t>
  </si>
  <si>
    <t>ST ETIENNE DU ROUVRAY</t>
  </si>
  <si>
    <t>50 RUE ETTORE BUGATTI</t>
  </si>
  <si>
    <t>PARC DES COMPETENCES</t>
  </si>
  <si>
    <t>CLEON</t>
  </si>
  <si>
    <t>AERODROME</t>
  </si>
  <si>
    <t>AERODROME DE DIEPPE SAINT AUBIN</t>
  </si>
  <si>
    <t>ST AUBIN SUR SCIE</t>
  </si>
  <si>
    <t>IFA MARCEL SAUVAGE</t>
  </si>
  <si>
    <t>11 RUE DU TRONQUET</t>
  </si>
  <si>
    <t>MONT ST AIGNAN</t>
  </si>
  <si>
    <t>DIEPPE</t>
  </si>
  <si>
    <t>ZONE MARRON LOUIS DELAPORTE</t>
  </si>
  <si>
    <t>ROUXMESNIL-BOUTEILLES</t>
  </si>
  <si>
    <t>CEPPIC</t>
  </si>
  <si>
    <t>194 RUE DE LA RONCE</t>
  </si>
  <si>
    <t>ISNEAUVILLE</t>
  </si>
  <si>
    <t>194  RUE DE LA RONCE</t>
  </si>
  <si>
    <t xml:space="preserve">TOTAL GENERAL </t>
  </si>
  <si>
    <t>LOT 6 -  MAINTENANCE  PREVENTIVE  EQUIPEMENTS PROTECTION INCENDIE
DECOMPOSITION DU PRIX GLOBAL FORFAITAIRE</t>
  </si>
  <si>
    <t>AEROGARE-RESTAURANT-SALLE EMBARQUE
HANGAR BOX CHEVAUX-ENGIN-PISTE</t>
  </si>
  <si>
    <t>Montant  € HT</t>
  </si>
  <si>
    <t>Le CONQUERANT</t>
  </si>
  <si>
    <t>ALARME</t>
  </si>
  <si>
    <t>1 + 10</t>
  </si>
  <si>
    <t>BRANLY</t>
  </si>
  <si>
    <t xml:space="preserve">HOTEL D ENTREPRISES BRANLY </t>
  </si>
  <si>
    <t>272 RUE EDOUARD BRANLY</t>
  </si>
  <si>
    <t>HOTEL D ENTREPRISES BRANLY</t>
  </si>
  <si>
    <t>HOTEL D ENTREPRISES D1</t>
  </si>
  <si>
    <t>SSI</t>
  </si>
  <si>
    <t>HOTEL D ENTREPRISES D2</t>
  </si>
  <si>
    <t>LA TOURBIERE</t>
  </si>
  <si>
    <t>HOTEL D ENTREPRISES LA TOURBIERE</t>
  </si>
  <si>
    <t>Impasse des Aulnes</t>
  </si>
  <si>
    <t>LILLEBONNE</t>
  </si>
  <si>
    <t>1 + 7</t>
  </si>
  <si>
    <t>HOTEL D ENTREPRISES LE DRAKKAR</t>
  </si>
  <si>
    <t>SCI LE TARMAC</t>
  </si>
  <si>
    <t>HOTEL D ENTREPRISES LE TARMAC</t>
  </si>
  <si>
    <t>447 Rue Irène JOLIOT CURIE</t>
  </si>
  <si>
    <t xml:space="preserve">LE VAUBAN </t>
  </si>
  <si>
    <t>4 - 20 PASSAGE DE LA LUCILINE</t>
  </si>
  <si>
    <t>ROUEN</t>
  </si>
  <si>
    <t>4 colonnes seches</t>
  </si>
  <si>
    <t>LE VAUBAN - OPENSEN</t>
  </si>
  <si>
    <t xml:space="preserve">ROUEN </t>
  </si>
  <si>
    <t>6 Exutoires Co2</t>
  </si>
  <si>
    <t>221(dont 17 TLC)</t>
  </si>
  <si>
    <t>SCI ENTREPRISES +</t>
  </si>
  <si>
    <t>23 (Dont 1 TLC)</t>
  </si>
  <si>
    <t>2 Exutoires Co2</t>
  </si>
  <si>
    <t>46 (dont 2 TLC)</t>
  </si>
  <si>
    <t>4 Exutoires électriques</t>
  </si>
  <si>
    <t>TALENTIS MADRILLET</t>
  </si>
  <si>
    <t>25 (dont 1 TLC)</t>
  </si>
  <si>
    <t>4 Ouvrants Velux électriques</t>
  </si>
  <si>
    <t>36 RUE DU BOIS ROND</t>
  </si>
  <si>
    <t>26 (Dont 4 TLC)</t>
  </si>
  <si>
    <t>2 Exutoires</t>
  </si>
  <si>
    <t>78 + 8 RIA</t>
  </si>
  <si>
    <t>TALENTIS ROUXMESNIL BOUTEILLES</t>
  </si>
  <si>
    <t>26 (dont 3TLC)</t>
  </si>
  <si>
    <t>CENTRE D'AFFAIRES DE DIEPPE</t>
  </si>
  <si>
    <t>1 QUAI DE L'AVENIR</t>
  </si>
  <si>
    <t>2  Exutoires Co2</t>
  </si>
  <si>
    <t>28 (dont 1 TLC)</t>
  </si>
  <si>
    <t>3 Exutoires</t>
  </si>
  <si>
    <t>OPEN STORE</t>
  </si>
  <si>
    <t>74 RUE DU GENERAL LECLERC</t>
  </si>
  <si>
    <t>AERODROME DE FLERS ST PAUL</t>
  </si>
  <si>
    <t>ROUTE DE GRANVILLE</t>
  </si>
  <si>
    <t>FLERS</t>
  </si>
  <si>
    <t>RIA</t>
  </si>
  <si>
    <t>AERODROME DE FLERS SAINT PAUL</t>
  </si>
  <si>
    <t>3 RUE DENYS BOUDARD</t>
  </si>
  <si>
    <t>LA LANDE PATRY</t>
  </si>
  <si>
    <t xml:space="preserve">CCI OUEST NORMANDIE 			</t>
  </si>
  <si>
    <t>BLD FELIX AMIOT - BP 839</t>
  </si>
  <si>
    <t>CHERBOURG EN COTENTIN</t>
  </si>
  <si>
    <t>270 RUE AMPERE - ZA DE LA LANDE</t>
  </si>
  <si>
    <t>SAINT-PAIR-SUR-MER</t>
  </si>
  <si>
    <t>FIM CCI FORMATION GRANVILLE</t>
  </si>
  <si>
    <t>68 RUE JEAN MONNET</t>
  </si>
  <si>
    <t>GRANVILLE</t>
  </si>
  <si>
    <t>GROUPE FIM CAMPUS 1</t>
  </si>
  <si>
    <t>SITE ENSEIGNEMENT SUPERIEUR</t>
  </si>
  <si>
    <t>86  RUE DE L EXODE BP 396</t>
  </si>
  <si>
    <t>ST LO</t>
  </si>
  <si>
    <t>FIM CAMPUS 2</t>
  </si>
  <si>
    <t>170 RUE LYCEE DAUGNETTE</t>
  </si>
  <si>
    <t>CCIT OUEST NORMANDIE - ULM</t>
  </si>
  <si>
    <t>CHAMBRE DE COMMERCE</t>
  </si>
  <si>
    <t>DELEGATION CHERBOURG COTENTIN</t>
  </si>
  <si>
    <t>HOTEL ATLANTIQUE BD FELIX AMIOT</t>
  </si>
  <si>
    <t>CENTRE DE FORMATION F.I.M.</t>
  </si>
  <si>
    <t>15 RUE DES VINDITS  BP 84</t>
  </si>
  <si>
    <t>TALENTIS PAVILLY</t>
  </si>
  <si>
    <t>95 BOULEVARD ROGER FOSSE</t>
  </si>
  <si>
    <t>PAVILLY</t>
  </si>
  <si>
    <t>7 (dont 1 TLC)</t>
  </si>
  <si>
    <t xml:space="preserve">HOTEL CONSULAIRE </t>
  </si>
  <si>
    <t xml:space="preserve">215 ROUTE DE PARIS </t>
  </si>
  <si>
    <t>HOTEL D'entreprise - CCI Work Evreux</t>
  </si>
  <si>
    <t>ESCCI - Campus 1 Foret</t>
  </si>
  <si>
    <t>ESCCI - Campus 2 Ville</t>
  </si>
  <si>
    <t>7 RUE DU CHANTIER</t>
  </si>
  <si>
    <t>HOTEL D'entreprise - CCI Work Alençon</t>
  </si>
  <si>
    <t>37-39 RUE DEMEES</t>
  </si>
  <si>
    <t>ALENçON</t>
  </si>
  <si>
    <t>EA t4 radio Pile</t>
  </si>
  <si>
    <t>Boutique test - Evreux</t>
  </si>
  <si>
    <t>6 place du grand carrefour</t>
  </si>
  <si>
    <t>Evreux</t>
  </si>
  <si>
    <t>EA T4 Pile</t>
  </si>
  <si>
    <t>/s Total</t>
  </si>
  <si>
    <t>/ 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</si>
</sst>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trike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4" borderId="7" xfId="0" applyFill="1" applyBorder="1"/>
    <xf numFmtId="0" fontId="0" fillId="4" borderId="8" xfId="0" applyFill="1" applyBorder="1"/>
    <xf numFmtId="0" fontId="0" fillId="4" borderId="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17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5" borderId="7" xfId="0" applyFill="1" applyBorder="1"/>
    <xf numFmtId="0" fontId="0" fillId="5" borderId="8" xfId="0" applyFill="1" applyBorder="1"/>
    <xf numFmtId="0" fontId="0" fillId="5" borderId="8" xfId="0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17" fontId="0" fillId="0" borderId="8" xfId="0" applyNumberFormat="1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5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FEAD3-8E20-4441-B7FD-2AC8DA936C3E}">
  <sheetPr>
    <pageSetUpPr fitToPage="1"/>
  </sheetPr>
  <dimension ref="A1:L119"/>
  <sheetViews>
    <sheetView tabSelected="1" topLeftCell="A21" workbookViewId="0">
      <selection activeCell="L120" sqref="L120"/>
    </sheetView>
  </sheetViews>
  <sheetFormatPr baseColWidth="10" defaultRowHeight="14.4" x14ac:dyDescent="0.3"/>
  <cols>
    <col min="1" max="1" width="34.88671875" customWidth="1"/>
    <col min="2" max="2" width="35.33203125" customWidth="1"/>
    <col min="3" max="3" width="38.5546875" customWidth="1"/>
    <col min="4" max="4" width="11.5546875" style="30"/>
    <col min="5" max="5" width="22.109375" customWidth="1"/>
    <col min="6" max="6" width="17.33203125" style="1" customWidth="1"/>
    <col min="7" max="7" width="11.5546875" style="1"/>
    <col min="8" max="8" width="16.88671875" style="1" customWidth="1"/>
    <col min="9" max="9" width="19.77734375" style="1" customWidth="1"/>
    <col min="10" max="10" width="14.6640625" style="1" customWidth="1"/>
    <col min="11" max="11" width="12.77734375" style="1" customWidth="1"/>
    <col min="12" max="16384" width="11.5546875" style="1"/>
  </cols>
  <sheetData>
    <row r="1" spans="1:12" ht="73.2" customHeight="1" thickBot="1" x14ac:dyDescent="0.35">
      <c r="A1" s="52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5.2" customHeight="1" x14ac:dyDescent="0.3">
      <c r="A2" s="2" t="s">
        <v>0</v>
      </c>
      <c r="B2" s="3" t="s">
        <v>1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  <c r="K2" s="5" t="s">
        <v>9</v>
      </c>
    </row>
    <row r="3" spans="1:12" ht="14.4" customHeight="1" x14ac:dyDescent="0.3">
      <c r="A3" s="6" t="s">
        <v>10</v>
      </c>
      <c r="B3" s="7"/>
      <c r="C3" s="7"/>
      <c r="D3" s="7"/>
      <c r="E3" s="7"/>
      <c r="F3" s="7"/>
      <c r="G3" s="7"/>
      <c r="H3" s="7"/>
      <c r="I3" s="7"/>
      <c r="J3" s="8"/>
      <c r="K3" s="9"/>
    </row>
    <row r="4" spans="1:12" s="25" customFormat="1" x14ac:dyDescent="0.3">
      <c r="A4" s="37" t="s">
        <v>15</v>
      </c>
      <c r="B4" s="38" t="s">
        <v>88</v>
      </c>
      <c r="C4" s="38" t="s">
        <v>16</v>
      </c>
      <c r="D4" s="12">
        <v>14100</v>
      </c>
      <c r="E4" s="38" t="s">
        <v>17</v>
      </c>
      <c r="F4" s="12">
        <v>1388425</v>
      </c>
      <c r="G4" s="12" t="s">
        <v>18</v>
      </c>
      <c r="H4" s="12">
        <v>4</v>
      </c>
      <c r="I4" s="12">
        <v>3364504</v>
      </c>
      <c r="J4" s="39">
        <v>45047</v>
      </c>
      <c r="K4" s="40"/>
      <c r="L4" s="31"/>
    </row>
    <row r="5" spans="1:12" s="25" customFormat="1" x14ac:dyDescent="0.3">
      <c r="A5" s="37" t="s">
        <v>15</v>
      </c>
      <c r="B5" s="38" t="s">
        <v>88</v>
      </c>
      <c r="C5" s="38" t="s">
        <v>16</v>
      </c>
      <c r="D5" s="12">
        <v>14100</v>
      </c>
      <c r="E5" s="38" t="s">
        <v>17</v>
      </c>
      <c r="F5" s="12">
        <v>1862593</v>
      </c>
      <c r="G5" s="12" t="s">
        <v>13</v>
      </c>
      <c r="H5" s="12">
        <v>57</v>
      </c>
      <c r="I5" s="12">
        <v>3364504</v>
      </c>
      <c r="J5" s="39">
        <v>45078</v>
      </c>
      <c r="K5" s="40"/>
      <c r="L5" s="31"/>
    </row>
    <row r="6" spans="1:12" s="25" customFormat="1" x14ac:dyDescent="0.3">
      <c r="A6" s="37" t="s">
        <v>15</v>
      </c>
      <c r="B6" s="38" t="s">
        <v>88</v>
      </c>
      <c r="C6" s="38" t="s">
        <v>16</v>
      </c>
      <c r="D6" s="12">
        <v>14100</v>
      </c>
      <c r="E6" s="38" t="s">
        <v>17</v>
      </c>
      <c r="F6" s="12"/>
      <c r="G6" s="12" t="s">
        <v>89</v>
      </c>
      <c r="H6" s="12" t="s">
        <v>90</v>
      </c>
      <c r="I6" s="12"/>
      <c r="J6" s="39"/>
      <c r="K6" s="40"/>
      <c r="L6" s="31"/>
    </row>
    <row r="7" spans="1:12" s="25" customFormat="1" x14ac:dyDescent="0.3">
      <c r="A7" s="37" t="s">
        <v>91</v>
      </c>
      <c r="B7" s="38" t="s">
        <v>92</v>
      </c>
      <c r="C7" s="38" t="s">
        <v>93</v>
      </c>
      <c r="D7" s="12">
        <v>14100</v>
      </c>
      <c r="E7" s="38" t="s">
        <v>17</v>
      </c>
      <c r="F7" s="12"/>
      <c r="G7" s="12" t="s">
        <v>13</v>
      </c>
      <c r="H7" s="12">
        <v>9</v>
      </c>
      <c r="I7" s="12"/>
      <c r="J7" s="39"/>
      <c r="K7" s="40"/>
      <c r="L7" s="31"/>
    </row>
    <row r="8" spans="1:12" s="25" customFormat="1" x14ac:dyDescent="0.3">
      <c r="A8" s="37" t="s">
        <v>91</v>
      </c>
      <c r="B8" s="38" t="s">
        <v>94</v>
      </c>
      <c r="C8" s="38" t="s">
        <v>93</v>
      </c>
      <c r="D8" s="12">
        <v>14100</v>
      </c>
      <c r="E8" s="38" t="s">
        <v>17</v>
      </c>
      <c r="F8" s="12"/>
      <c r="G8" s="12" t="s">
        <v>18</v>
      </c>
      <c r="H8" s="12">
        <v>2</v>
      </c>
      <c r="I8" s="12"/>
      <c r="J8" s="39"/>
      <c r="K8" s="40"/>
      <c r="L8" s="31"/>
    </row>
    <row r="9" spans="1:12" s="25" customFormat="1" x14ac:dyDescent="0.3">
      <c r="A9" s="37" t="s">
        <v>19</v>
      </c>
      <c r="B9" s="38"/>
      <c r="C9" s="38" t="s">
        <v>20</v>
      </c>
      <c r="D9" s="12">
        <v>76067</v>
      </c>
      <c r="E9" s="38" t="s">
        <v>21</v>
      </c>
      <c r="F9" s="12">
        <v>1695829</v>
      </c>
      <c r="G9" s="12" t="s">
        <v>13</v>
      </c>
      <c r="H9" s="12">
        <v>116</v>
      </c>
      <c r="I9" s="12">
        <v>3065323</v>
      </c>
      <c r="J9" s="39">
        <v>45689</v>
      </c>
      <c r="K9" s="40"/>
      <c r="L9" s="31"/>
    </row>
    <row r="10" spans="1:12" s="25" customFormat="1" x14ac:dyDescent="0.3">
      <c r="A10" s="37" t="s">
        <v>19</v>
      </c>
      <c r="B10" s="38"/>
      <c r="C10" s="38" t="s">
        <v>20</v>
      </c>
      <c r="D10" s="12">
        <v>76067</v>
      </c>
      <c r="E10" s="38" t="s">
        <v>21</v>
      </c>
      <c r="F10" s="12">
        <v>1695827</v>
      </c>
      <c r="G10" s="12" t="s">
        <v>26</v>
      </c>
      <c r="H10" s="12">
        <v>3</v>
      </c>
      <c r="I10" s="12">
        <v>3065323</v>
      </c>
      <c r="J10" s="39">
        <v>44256</v>
      </c>
      <c r="K10" s="40"/>
      <c r="L10" s="31"/>
    </row>
    <row r="11" spans="1:12" x14ac:dyDescent="0.3">
      <c r="A11" s="37" t="s">
        <v>19</v>
      </c>
      <c r="B11" s="38"/>
      <c r="C11" s="38" t="s">
        <v>20</v>
      </c>
      <c r="D11" s="12">
        <v>76067</v>
      </c>
      <c r="E11" s="38" t="s">
        <v>21</v>
      </c>
      <c r="F11" s="12">
        <v>1695828</v>
      </c>
      <c r="G11" s="12" t="s">
        <v>18</v>
      </c>
      <c r="H11" s="12">
        <v>21</v>
      </c>
      <c r="I11" s="12">
        <v>3065323</v>
      </c>
      <c r="J11" s="39">
        <v>45413</v>
      </c>
      <c r="K11" s="40"/>
    </row>
    <row r="12" spans="1:12" x14ac:dyDescent="0.3">
      <c r="A12" s="37" t="s">
        <v>19</v>
      </c>
      <c r="B12" s="38"/>
      <c r="C12" s="38" t="s">
        <v>20</v>
      </c>
      <c r="D12" s="12">
        <v>76067</v>
      </c>
      <c r="E12" s="38" t="s">
        <v>21</v>
      </c>
      <c r="F12" s="12"/>
      <c r="G12" s="12" t="s">
        <v>18</v>
      </c>
      <c r="H12" s="12">
        <v>33</v>
      </c>
      <c r="I12" s="12"/>
      <c r="J12" s="39"/>
      <c r="K12" s="40"/>
    </row>
    <row r="13" spans="1:12" x14ac:dyDescent="0.3">
      <c r="A13" s="37" t="s">
        <v>22</v>
      </c>
      <c r="B13" s="38" t="s">
        <v>95</v>
      </c>
      <c r="C13" s="38" t="s">
        <v>23</v>
      </c>
      <c r="D13" s="12">
        <v>76600</v>
      </c>
      <c r="E13" s="38" t="s">
        <v>21</v>
      </c>
      <c r="F13" s="12">
        <v>1695835</v>
      </c>
      <c r="G13" s="12" t="s">
        <v>13</v>
      </c>
      <c r="H13" s="12">
        <v>18</v>
      </c>
      <c r="I13" s="12">
        <v>3069970</v>
      </c>
      <c r="J13" s="39">
        <v>45689</v>
      </c>
      <c r="K13" s="40"/>
    </row>
    <row r="14" spans="1:12" x14ac:dyDescent="0.3">
      <c r="A14" s="37" t="s">
        <v>22</v>
      </c>
      <c r="B14" s="38" t="s">
        <v>95</v>
      </c>
      <c r="C14" s="38" t="s">
        <v>23</v>
      </c>
      <c r="D14" s="12">
        <v>76600</v>
      </c>
      <c r="E14" s="38" t="s">
        <v>21</v>
      </c>
      <c r="F14" s="12">
        <v>1695834</v>
      </c>
      <c r="G14" s="12" t="s">
        <v>18</v>
      </c>
      <c r="H14" s="12">
        <v>6</v>
      </c>
      <c r="I14" s="12">
        <v>3069970</v>
      </c>
      <c r="J14" s="39">
        <v>45444</v>
      </c>
      <c r="K14" s="40"/>
    </row>
    <row r="15" spans="1:12" x14ac:dyDescent="0.3">
      <c r="A15" s="37" t="s">
        <v>22</v>
      </c>
      <c r="B15" s="38" t="s">
        <v>95</v>
      </c>
      <c r="C15" s="38" t="s">
        <v>23</v>
      </c>
      <c r="D15" s="12">
        <v>76600</v>
      </c>
      <c r="E15" s="38" t="s">
        <v>21</v>
      </c>
      <c r="F15" s="12"/>
      <c r="G15" s="12" t="s">
        <v>96</v>
      </c>
      <c r="H15" s="12"/>
      <c r="I15" s="12"/>
      <c r="J15" s="39"/>
      <c r="K15" s="40"/>
    </row>
    <row r="16" spans="1:12" x14ac:dyDescent="0.3">
      <c r="A16" s="37" t="s">
        <v>24</v>
      </c>
      <c r="B16" s="38" t="s">
        <v>97</v>
      </c>
      <c r="C16" s="38" t="s">
        <v>25</v>
      </c>
      <c r="D16" s="12">
        <v>76600</v>
      </c>
      <c r="E16" s="38" t="s">
        <v>21</v>
      </c>
      <c r="F16" s="12">
        <v>1695837</v>
      </c>
      <c r="G16" s="12" t="s">
        <v>13</v>
      </c>
      <c r="H16" s="12">
        <v>17</v>
      </c>
      <c r="I16" s="12">
        <v>3069971</v>
      </c>
      <c r="J16" s="39">
        <v>45689</v>
      </c>
      <c r="K16" s="40"/>
    </row>
    <row r="17" spans="1:11" x14ac:dyDescent="0.3">
      <c r="A17" s="37" t="s">
        <v>24</v>
      </c>
      <c r="B17" s="38" t="s">
        <v>97</v>
      </c>
      <c r="C17" s="38" t="s">
        <v>25</v>
      </c>
      <c r="D17" s="12">
        <v>76600</v>
      </c>
      <c r="E17" s="38" t="s">
        <v>21</v>
      </c>
      <c r="F17" s="12">
        <v>1695836</v>
      </c>
      <c r="G17" s="12" t="s">
        <v>18</v>
      </c>
      <c r="H17" s="12">
        <v>5</v>
      </c>
      <c r="I17" s="12">
        <v>3069971</v>
      </c>
      <c r="J17" s="39">
        <v>45444</v>
      </c>
      <c r="K17" s="40"/>
    </row>
    <row r="18" spans="1:11" x14ac:dyDescent="0.3">
      <c r="A18" s="37" t="s">
        <v>24</v>
      </c>
      <c r="B18" s="38" t="s">
        <v>97</v>
      </c>
      <c r="C18" s="38" t="s">
        <v>25</v>
      </c>
      <c r="D18" s="12">
        <v>76600</v>
      </c>
      <c r="E18" s="38" t="s">
        <v>21</v>
      </c>
      <c r="F18" s="12"/>
      <c r="G18" s="12" t="s">
        <v>89</v>
      </c>
      <c r="H18" s="12" t="s">
        <v>90</v>
      </c>
      <c r="I18" s="12"/>
      <c r="J18" s="39"/>
      <c r="K18" s="40"/>
    </row>
    <row r="19" spans="1:11" x14ac:dyDescent="0.3">
      <c r="A19" s="37" t="s">
        <v>27</v>
      </c>
      <c r="B19" s="38" t="s">
        <v>28</v>
      </c>
      <c r="C19" s="38" t="s">
        <v>29</v>
      </c>
      <c r="D19" s="12">
        <v>76600</v>
      </c>
      <c r="E19" s="38" t="s">
        <v>21</v>
      </c>
      <c r="F19" s="12"/>
      <c r="G19" s="12" t="s">
        <v>89</v>
      </c>
      <c r="H19" s="12"/>
      <c r="I19" s="12"/>
      <c r="J19" s="39"/>
      <c r="K19" s="40"/>
    </row>
    <row r="20" spans="1:11" x14ac:dyDescent="0.3">
      <c r="A20" s="37" t="s">
        <v>27</v>
      </c>
      <c r="B20" s="38" t="s">
        <v>28</v>
      </c>
      <c r="C20" s="38" t="s">
        <v>29</v>
      </c>
      <c r="D20" s="12">
        <v>76600</v>
      </c>
      <c r="E20" s="38" t="s">
        <v>21</v>
      </c>
      <c r="F20" s="12">
        <v>1695830</v>
      </c>
      <c r="G20" s="12" t="s">
        <v>18</v>
      </c>
      <c r="H20" s="12">
        <v>16</v>
      </c>
      <c r="I20" s="12">
        <v>3069969</v>
      </c>
      <c r="J20" s="39">
        <v>45413</v>
      </c>
      <c r="K20" s="40"/>
    </row>
    <row r="21" spans="1:11" x14ac:dyDescent="0.3">
      <c r="A21" s="37" t="s">
        <v>27</v>
      </c>
      <c r="B21" s="38" t="s">
        <v>28</v>
      </c>
      <c r="C21" s="38" t="s">
        <v>29</v>
      </c>
      <c r="D21" s="12">
        <v>76600</v>
      </c>
      <c r="E21" s="38" t="s">
        <v>21</v>
      </c>
      <c r="F21" s="12">
        <v>1695831</v>
      </c>
      <c r="G21" s="12" t="s">
        <v>13</v>
      </c>
      <c r="H21" s="12">
        <v>27</v>
      </c>
      <c r="I21" s="12">
        <v>3069969</v>
      </c>
      <c r="J21" s="39">
        <v>45689</v>
      </c>
      <c r="K21" s="40"/>
    </row>
    <row r="22" spans="1:11" x14ac:dyDescent="0.3">
      <c r="A22" s="37" t="s">
        <v>98</v>
      </c>
      <c r="B22" s="38" t="s">
        <v>99</v>
      </c>
      <c r="C22" s="38" t="s">
        <v>100</v>
      </c>
      <c r="D22" s="12">
        <v>76170</v>
      </c>
      <c r="E22" s="38" t="s">
        <v>101</v>
      </c>
      <c r="F22" s="12"/>
      <c r="G22" s="12" t="s">
        <v>13</v>
      </c>
      <c r="H22" s="12">
        <v>16</v>
      </c>
      <c r="I22" s="12"/>
      <c r="J22" s="39"/>
      <c r="K22" s="40"/>
    </row>
    <row r="23" spans="1:11" x14ac:dyDescent="0.3">
      <c r="A23" s="37" t="s">
        <v>98</v>
      </c>
      <c r="B23" s="38" t="s">
        <v>99</v>
      </c>
      <c r="C23" s="38" t="s">
        <v>100</v>
      </c>
      <c r="D23" s="12">
        <v>76170</v>
      </c>
      <c r="E23" s="38" t="s">
        <v>101</v>
      </c>
      <c r="F23" s="12"/>
      <c r="G23" s="12" t="s">
        <v>18</v>
      </c>
      <c r="H23" s="12">
        <v>3</v>
      </c>
      <c r="I23" s="12"/>
      <c r="J23" s="39"/>
      <c r="K23" s="40"/>
    </row>
    <row r="24" spans="1:11" x14ac:dyDescent="0.3">
      <c r="A24" s="54" t="s">
        <v>98</v>
      </c>
      <c r="B24" s="55" t="s">
        <v>99</v>
      </c>
      <c r="C24" s="55" t="s">
        <v>100</v>
      </c>
      <c r="D24" s="12">
        <v>76170</v>
      </c>
      <c r="E24" s="55" t="s">
        <v>101</v>
      </c>
      <c r="F24" s="12"/>
      <c r="G24" s="12" t="s">
        <v>89</v>
      </c>
      <c r="H24" s="12" t="s">
        <v>102</v>
      </c>
      <c r="I24" s="12"/>
      <c r="J24" s="12"/>
      <c r="K24" s="40"/>
    </row>
    <row r="25" spans="1:11" x14ac:dyDescent="0.3">
      <c r="A25" s="37" t="s">
        <v>30</v>
      </c>
      <c r="B25" s="38" t="s">
        <v>103</v>
      </c>
      <c r="C25" s="38" t="s">
        <v>31</v>
      </c>
      <c r="D25" s="12">
        <v>76430</v>
      </c>
      <c r="E25" s="38" t="s">
        <v>32</v>
      </c>
      <c r="F25" s="12">
        <v>1695832</v>
      </c>
      <c r="G25" s="12" t="s">
        <v>18</v>
      </c>
      <c r="H25" s="12">
        <v>4</v>
      </c>
      <c r="I25" s="12">
        <v>3065493</v>
      </c>
      <c r="J25" s="39">
        <v>45444</v>
      </c>
      <c r="K25" s="40"/>
    </row>
    <row r="26" spans="1:11" x14ac:dyDescent="0.3">
      <c r="A26" s="37" t="s">
        <v>30</v>
      </c>
      <c r="B26" s="38" t="s">
        <v>103</v>
      </c>
      <c r="C26" s="38" t="s">
        <v>31</v>
      </c>
      <c r="D26" s="12">
        <v>76430</v>
      </c>
      <c r="E26" s="38" t="s">
        <v>32</v>
      </c>
      <c r="F26" s="12"/>
      <c r="G26" s="12" t="s">
        <v>89</v>
      </c>
      <c r="H26" s="12">
        <v>1</v>
      </c>
      <c r="I26" s="12"/>
      <c r="J26" s="39"/>
      <c r="K26" s="40"/>
    </row>
    <row r="27" spans="1:11" x14ac:dyDescent="0.3">
      <c r="A27" s="37" t="s">
        <v>30</v>
      </c>
      <c r="B27" s="38" t="s">
        <v>103</v>
      </c>
      <c r="C27" s="38" t="s">
        <v>31</v>
      </c>
      <c r="D27" s="12">
        <v>76430</v>
      </c>
      <c r="E27" s="38" t="s">
        <v>32</v>
      </c>
      <c r="F27" s="12">
        <v>1695833</v>
      </c>
      <c r="G27" s="12" t="s">
        <v>13</v>
      </c>
      <c r="H27" s="12">
        <v>10</v>
      </c>
      <c r="I27" s="12">
        <v>3065493</v>
      </c>
      <c r="J27" s="39">
        <v>45413</v>
      </c>
      <c r="K27" s="40"/>
    </row>
    <row r="28" spans="1:11" x14ac:dyDescent="0.3">
      <c r="A28" s="37" t="s">
        <v>104</v>
      </c>
      <c r="B28" s="38" t="s">
        <v>105</v>
      </c>
      <c r="C28" s="38" t="s">
        <v>106</v>
      </c>
      <c r="D28" s="12">
        <v>76620</v>
      </c>
      <c r="E28" s="38" t="s">
        <v>21</v>
      </c>
      <c r="F28" s="12"/>
      <c r="G28" s="12" t="s">
        <v>13</v>
      </c>
      <c r="H28" s="12">
        <v>3</v>
      </c>
      <c r="I28" s="12"/>
      <c r="J28" s="39"/>
      <c r="K28" s="40"/>
    </row>
    <row r="29" spans="1:11" x14ac:dyDescent="0.3">
      <c r="A29" s="37" t="s">
        <v>33</v>
      </c>
      <c r="B29" s="38" t="s">
        <v>34</v>
      </c>
      <c r="C29" s="38" t="s">
        <v>35</v>
      </c>
      <c r="D29" s="12">
        <v>76430</v>
      </c>
      <c r="E29" s="38" t="s">
        <v>36</v>
      </c>
      <c r="F29" s="12">
        <v>1695840</v>
      </c>
      <c r="G29" s="12" t="s">
        <v>18</v>
      </c>
      <c r="H29" s="12">
        <v>18</v>
      </c>
      <c r="I29" s="12">
        <v>3077517</v>
      </c>
      <c r="J29" s="39">
        <v>45444</v>
      </c>
      <c r="K29" s="40"/>
    </row>
    <row r="30" spans="1:11" x14ac:dyDescent="0.3">
      <c r="A30" s="37" t="s">
        <v>37</v>
      </c>
      <c r="B30" s="38" t="s">
        <v>38</v>
      </c>
      <c r="C30" s="38"/>
      <c r="D30" s="12">
        <v>76430</v>
      </c>
      <c r="E30" s="38" t="s">
        <v>39</v>
      </c>
      <c r="F30" s="12">
        <v>1695843</v>
      </c>
      <c r="G30" s="12" t="s">
        <v>18</v>
      </c>
      <c r="H30" s="12">
        <v>6</v>
      </c>
      <c r="I30" s="12">
        <v>3079565</v>
      </c>
      <c r="J30" s="39">
        <v>45383</v>
      </c>
      <c r="K30" s="40"/>
    </row>
    <row r="31" spans="1:11" x14ac:dyDescent="0.3">
      <c r="A31" s="37" t="s">
        <v>33</v>
      </c>
      <c r="B31" s="38" t="s">
        <v>34</v>
      </c>
      <c r="C31" s="38" t="s">
        <v>35</v>
      </c>
      <c r="D31" s="12">
        <v>76430</v>
      </c>
      <c r="E31" s="38" t="s">
        <v>36</v>
      </c>
      <c r="F31" s="12">
        <v>1695839</v>
      </c>
      <c r="G31" s="12" t="s">
        <v>26</v>
      </c>
      <c r="H31" s="12">
        <v>1</v>
      </c>
      <c r="I31" s="12">
        <v>3077517</v>
      </c>
      <c r="J31" s="39">
        <v>44256</v>
      </c>
      <c r="K31" s="40"/>
    </row>
    <row r="32" spans="1:11" x14ac:dyDescent="0.3">
      <c r="A32" s="37" t="s">
        <v>33</v>
      </c>
      <c r="B32" s="38" t="s">
        <v>34</v>
      </c>
      <c r="C32" s="38" t="s">
        <v>35</v>
      </c>
      <c r="D32" s="12">
        <v>76430</v>
      </c>
      <c r="E32" s="38" t="s">
        <v>36</v>
      </c>
      <c r="F32" s="12">
        <v>1695841</v>
      </c>
      <c r="G32" s="12" t="s">
        <v>13</v>
      </c>
      <c r="H32" s="12">
        <v>49</v>
      </c>
      <c r="I32" s="12">
        <v>3077517</v>
      </c>
      <c r="J32" s="39">
        <v>45231</v>
      </c>
      <c r="K32" s="40"/>
    </row>
    <row r="33" spans="1:11" x14ac:dyDescent="0.3">
      <c r="A33" s="37" t="s">
        <v>37</v>
      </c>
      <c r="B33" s="38" t="s">
        <v>38</v>
      </c>
      <c r="C33" s="38"/>
      <c r="D33" s="12">
        <v>76430</v>
      </c>
      <c r="E33" s="38" t="s">
        <v>39</v>
      </c>
      <c r="F33" s="12">
        <v>1695844</v>
      </c>
      <c r="G33" s="12" t="s">
        <v>13</v>
      </c>
      <c r="H33" s="12">
        <v>88</v>
      </c>
      <c r="I33" s="12">
        <v>3079565</v>
      </c>
      <c r="J33" s="39">
        <v>45231</v>
      </c>
      <c r="K33" s="40"/>
    </row>
    <row r="34" spans="1:11" x14ac:dyDescent="0.3">
      <c r="A34" s="37" t="s">
        <v>40</v>
      </c>
      <c r="B34" s="38"/>
      <c r="C34" s="38" t="s">
        <v>41</v>
      </c>
      <c r="D34" s="12">
        <v>76111</v>
      </c>
      <c r="E34" s="38" t="s">
        <v>42</v>
      </c>
      <c r="F34" s="12">
        <v>1695846</v>
      </c>
      <c r="G34" s="12" t="s">
        <v>13</v>
      </c>
      <c r="H34" s="12">
        <v>3</v>
      </c>
      <c r="I34" s="12">
        <v>3240822</v>
      </c>
      <c r="J34" s="39">
        <v>45444</v>
      </c>
      <c r="K34" s="40"/>
    </row>
    <row r="35" spans="1:11" x14ac:dyDescent="0.3">
      <c r="A35" s="37"/>
      <c r="B35" s="38"/>
      <c r="C35" s="38"/>
      <c r="D35" s="12"/>
      <c r="E35" s="38"/>
      <c r="F35" s="12"/>
      <c r="G35" s="12"/>
      <c r="H35" s="12"/>
      <c r="I35" s="12"/>
      <c r="J35" s="12" t="s">
        <v>43</v>
      </c>
      <c r="K35" s="40">
        <f>SUM(K4:K34)</f>
        <v>0</v>
      </c>
    </row>
    <row r="36" spans="1:11" x14ac:dyDescent="0.3">
      <c r="A36" s="15"/>
      <c r="B36" s="16"/>
      <c r="C36" s="16"/>
      <c r="D36" s="17"/>
      <c r="E36" s="16"/>
      <c r="F36" s="18"/>
      <c r="G36" s="18"/>
      <c r="H36" s="18"/>
      <c r="I36" s="18"/>
      <c r="J36" s="18"/>
      <c r="K36" s="19"/>
    </row>
    <row r="37" spans="1:11" x14ac:dyDescent="0.3">
      <c r="A37" s="20" t="s">
        <v>44</v>
      </c>
      <c r="B37" s="21"/>
      <c r="C37" s="21"/>
      <c r="D37" s="22"/>
      <c r="E37" s="21"/>
      <c r="F37" s="23"/>
      <c r="G37" s="23"/>
      <c r="H37" s="23"/>
      <c r="I37" s="23"/>
      <c r="J37" s="23"/>
      <c r="K37" s="24"/>
    </row>
    <row r="38" spans="1:11" x14ac:dyDescent="0.3">
      <c r="A38" s="10" t="s">
        <v>167</v>
      </c>
      <c r="B38" s="11"/>
      <c r="C38" s="11" t="s">
        <v>168</v>
      </c>
      <c r="D38" s="12">
        <v>27000</v>
      </c>
      <c r="E38" s="11" t="s">
        <v>46</v>
      </c>
      <c r="F38" s="13"/>
      <c r="G38" s="13" t="s">
        <v>13</v>
      </c>
      <c r="H38" s="13">
        <v>25</v>
      </c>
      <c r="I38" s="13"/>
      <c r="J38" s="46"/>
      <c r="K38" s="14"/>
    </row>
    <row r="39" spans="1:11" x14ac:dyDescent="0.3">
      <c r="A39" s="10" t="s">
        <v>167</v>
      </c>
      <c r="B39" s="11"/>
      <c r="C39" s="11" t="s">
        <v>168</v>
      </c>
      <c r="D39" s="12">
        <v>27000</v>
      </c>
      <c r="E39" s="11" t="s">
        <v>46</v>
      </c>
      <c r="F39" s="13"/>
      <c r="G39" s="13" t="s">
        <v>18</v>
      </c>
      <c r="H39" s="13">
        <v>4</v>
      </c>
      <c r="I39" s="13"/>
      <c r="J39" s="46"/>
      <c r="K39" s="14"/>
    </row>
    <row r="40" spans="1:11" x14ac:dyDescent="0.3">
      <c r="A40" s="10" t="s">
        <v>167</v>
      </c>
      <c r="B40" s="11"/>
      <c r="C40" s="11" t="s">
        <v>168</v>
      </c>
      <c r="D40" s="12">
        <v>27000</v>
      </c>
      <c r="E40" s="11" t="s">
        <v>46</v>
      </c>
      <c r="F40" s="13"/>
      <c r="G40" s="13" t="s">
        <v>47</v>
      </c>
      <c r="H40" s="13">
        <v>80</v>
      </c>
      <c r="I40" s="13"/>
      <c r="J40" s="46"/>
      <c r="K40" s="14"/>
    </row>
    <row r="41" spans="1:11" x14ac:dyDescent="0.3">
      <c r="A41" s="10" t="s">
        <v>169</v>
      </c>
      <c r="B41" s="11"/>
      <c r="C41" s="11" t="s">
        <v>168</v>
      </c>
      <c r="D41" s="12">
        <v>27000</v>
      </c>
      <c r="E41" s="11" t="s">
        <v>46</v>
      </c>
      <c r="F41" s="13"/>
      <c r="G41" s="13" t="s">
        <v>13</v>
      </c>
      <c r="H41" s="13">
        <v>12</v>
      </c>
      <c r="I41" s="13"/>
      <c r="J41" s="46"/>
      <c r="K41" s="14"/>
    </row>
    <row r="42" spans="1:11" x14ac:dyDescent="0.3">
      <c r="A42" s="10" t="s">
        <v>169</v>
      </c>
      <c r="B42" s="11"/>
      <c r="C42" s="11" t="s">
        <v>168</v>
      </c>
      <c r="D42" s="12">
        <v>27000</v>
      </c>
      <c r="E42" s="11" t="s">
        <v>46</v>
      </c>
      <c r="F42" s="13"/>
      <c r="G42" s="13" t="s">
        <v>18</v>
      </c>
      <c r="H42" s="13">
        <v>2</v>
      </c>
      <c r="I42" s="13"/>
      <c r="J42" s="46"/>
      <c r="K42" s="14"/>
    </row>
    <row r="43" spans="1:11" x14ac:dyDescent="0.3">
      <c r="A43" s="10" t="s">
        <v>169</v>
      </c>
      <c r="B43" s="11"/>
      <c r="C43" s="11" t="s">
        <v>168</v>
      </c>
      <c r="D43" s="12">
        <v>27000</v>
      </c>
      <c r="E43" s="11" t="s">
        <v>46</v>
      </c>
      <c r="F43" s="13"/>
      <c r="G43" s="13" t="s">
        <v>47</v>
      </c>
      <c r="H43" s="13">
        <v>42</v>
      </c>
      <c r="I43" s="13"/>
      <c r="J43" s="46"/>
      <c r="K43" s="14"/>
    </row>
    <row r="44" spans="1:11" x14ac:dyDescent="0.3">
      <c r="A44" s="10" t="s">
        <v>170</v>
      </c>
      <c r="B44" s="11"/>
      <c r="C44" s="11" t="s">
        <v>45</v>
      </c>
      <c r="D44" s="12">
        <v>27000</v>
      </c>
      <c r="E44" s="11" t="s">
        <v>46</v>
      </c>
      <c r="F44" s="13"/>
      <c r="G44" s="13" t="s">
        <v>13</v>
      </c>
      <c r="H44" s="13">
        <v>57</v>
      </c>
      <c r="I44" s="13"/>
      <c r="J44" s="46"/>
      <c r="K44" s="14"/>
    </row>
    <row r="45" spans="1:11" x14ac:dyDescent="0.3">
      <c r="A45" s="10" t="s">
        <v>170</v>
      </c>
      <c r="B45" s="11"/>
      <c r="C45" s="11" t="s">
        <v>45</v>
      </c>
      <c r="D45" s="12">
        <v>27000</v>
      </c>
      <c r="E45" s="11" t="s">
        <v>46</v>
      </c>
      <c r="F45" s="13"/>
      <c r="G45" s="13" t="s">
        <v>47</v>
      </c>
      <c r="H45" s="13">
        <v>93</v>
      </c>
      <c r="I45" s="13"/>
      <c r="J45" s="46"/>
      <c r="K45" s="14"/>
    </row>
    <row r="46" spans="1:11" x14ac:dyDescent="0.3">
      <c r="A46" s="10" t="s">
        <v>171</v>
      </c>
      <c r="B46" s="11"/>
      <c r="C46" s="11" t="s">
        <v>172</v>
      </c>
      <c r="D46" s="12">
        <v>27000</v>
      </c>
      <c r="E46" s="11" t="s">
        <v>46</v>
      </c>
      <c r="F46" s="13"/>
      <c r="G46" s="13" t="s">
        <v>13</v>
      </c>
      <c r="H46" s="13">
        <v>21</v>
      </c>
      <c r="I46" s="13"/>
      <c r="J46" s="46"/>
      <c r="K46" s="14"/>
    </row>
    <row r="47" spans="1:11" x14ac:dyDescent="0.3">
      <c r="A47" s="10" t="s">
        <v>171</v>
      </c>
      <c r="B47" s="11"/>
      <c r="C47" s="11" t="s">
        <v>172</v>
      </c>
      <c r="D47" s="12">
        <v>27000</v>
      </c>
      <c r="E47" s="11" t="s">
        <v>46</v>
      </c>
      <c r="F47" s="13"/>
      <c r="G47" s="13" t="s">
        <v>18</v>
      </c>
      <c r="H47" s="13">
        <v>2</v>
      </c>
      <c r="I47" s="13"/>
      <c r="J47" s="46"/>
      <c r="K47" s="14"/>
    </row>
    <row r="48" spans="1:11" x14ac:dyDescent="0.3">
      <c r="A48" s="10" t="s">
        <v>171</v>
      </c>
      <c r="B48" s="11"/>
      <c r="C48" s="11" t="s">
        <v>172</v>
      </c>
      <c r="D48" s="12">
        <v>27000</v>
      </c>
      <c r="E48" s="11" t="s">
        <v>46</v>
      </c>
      <c r="F48" s="13"/>
      <c r="G48" s="13" t="s">
        <v>47</v>
      </c>
      <c r="H48" s="13">
        <f>9+10+11+15+8+3</f>
        <v>56</v>
      </c>
      <c r="I48" s="13"/>
      <c r="J48" s="46"/>
      <c r="K48" s="14"/>
    </row>
    <row r="49" spans="1:11" x14ac:dyDescent="0.3">
      <c r="A49" s="10" t="s">
        <v>48</v>
      </c>
      <c r="B49" s="11"/>
      <c r="C49" s="11" t="s">
        <v>49</v>
      </c>
      <c r="D49" s="12">
        <v>61400</v>
      </c>
      <c r="E49" s="11" t="s">
        <v>50</v>
      </c>
      <c r="F49" s="13"/>
      <c r="G49" s="13" t="s">
        <v>13</v>
      </c>
      <c r="H49" s="13">
        <v>11</v>
      </c>
      <c r="I49" s="13"/>
      <c r="J49" s="46"/>
      <c r="K49" s="14"/>
    </row>
    <row r="50" spans="1:11" x14ac:dyDescent="0.3">
      <c r="A50" s="10" t="s">
        <v>48</v>
      </c>
      <c r="B50" s="11"/>
      <c r="C50" s="11" t="s">
        <v>49</v>
      </c>
      <c r="D50" s="12">
        <v>61400</v>
      </c>
      <c r="E50" s="11" t="s">
        <v>50</v>
      </c>
      <c r="F50" s="13"/>
      <c r="G50" s="13" t="s">
        <v>18</v>
      </c>
      <c r="H50" s="13">
        <v>1</v>
      </c>
      <c r="I50" s="13"/>
      <c r="J50" s="46"/>
      <c r="K50" s="14"/>
    </row>
    <row r="51" spans="1:11" x14ac:dyDescent="0.3">
      <c r="A51" s="10" t="s">
        <v>48</v>
      </c>
      <c r="B51" s="11"/>
      <c r="C51" s="11" t="s">
        <v>49</v>
      </c>
      <c r="D51" s="12">
        <v>61400</v>
      </c>
      <c r="E51" s="11" t="s">
        <v>50</v>
      </c>
      <c r="F51" s="13"/>
      <c r="G51" s="13" t="s">
        <v>47</v>
      </c>
      <c r="H51" s="13">
        <v>32</v>
      </c>
      <c r="I51" s="13"/>
      <c r="J51" s="46"/>
      <c r="K51" s="14"/>
    </row>
    <row r="52" spans="1:11" x14ac:dyDescent="0.3">
      <c r="A52" s="10" t="s">
        <v>51</v>
      </c>
      <c r="B52" s="11"/>
      <c r="C52" s="11" t="s">
        <v>52</v>
      </c>
      <c r="D52" s="12">
        <v>61250</v>
      </c>
      <c r="E52" s="11" t="s">
        <v>53</v>
      </c>
      <c r="F52" s="13"/>
      <c r="G52" s="13" t="s">
        <v>13</v>
      </c>
      <c r="H52" s="13">
        <v>17</v>
      </c>
      <c r="I52" s="13"/>
      <c r="J52" s="46"/>
      <c r="K52" s="14"/>
    </row>
    <row r="53" spans="1:11" x14ac:dyDescent="0.3">
      <c r="A53" s="10" t="s">
        <v>51</v>
      </c>
      <c r="B53" s="11"/>
      <c r="C53" s="11" t="s">
        <v>52</v>
      </c>
      <c r="D53" s="12">
        <v>61250</v>
      </c>
      <c r="E53" s="11" t="s">
        <v>53</v>
      </c>
      <c r="F53" s="13"/>
      <c r="G53" s="13" t="s">
        <v>47</v>
      </c>
      <c r="H53" s="13">
        <v>22</v>
      </c>
      <c r="I53" s="13"/>
      <c r="J53" s="46"/>
      <c r="K53" s="14"/>
    </row>
    <row r="54" spans="1:11" x14ac:dyDescent="0.3">
      <c r="A54" s="10" t="s">
        <v>54</v>
      </c>
      <c r="B54" s="11"/>
      <c r="C54" s="11" t="s">
        <v>55</v>
      </c>
      <c r="D54" s="12">
        <v>27500</v>
      </c>
      <c r="E54" s="11" t="s">
        <v>56</v>
      </c>
      <c r="F54" s="13"/>
      <c r="G54" s="13" t="s">
        <v>13</v>
      </c>
      <c r="H54" s="13">
        <v>4</v>
      </c>
      <c r="I54" s="13"/>
      <c r="J54" s="46"/>
      <c r="K54" s="14"/>
    </row>
    <row r="55" spans="1:11" x14ac:dyDescent="0.3">
      <c r="A55" s="10" t="s">
        <v>54</v>
      </c>
      <c r="B55" s="11"/>
      <c r="C55" s="11" t="s">
        <v>55</v>
      </c>
      <c r="D55" s="12">
        <v>27500</v>
      </c>
      <c r="E55" s="11" t="s">
        <v>56</v>
      </c>
      <c r="F55" s="13"/>
      <c r="G55" s="13" t="s">
        <v>47</v>
      </c>
      <c r="H55" s="13">
        <v>7</v>
      </c>
      <c r="I55" s="13"/>
      <c r="J55" s="46"/>
      <c r="K55" s="14"/>
    </row>
    <row r="56" spans="1:11" x14ac:dyDescent="0.3">
      <c r="A56" s="10" t="s">
        <v>173</v>
      </c>
      <c r="B56" s="11"/>
      <c r="C56" s="11" t="s">
        <v>174</v>
      </c>
      <c r="D56" s="12"/>
      <c r="E56" s="11" t="s">
        <v>175</v>
      </c>
      <c r="F56" s="13"/>
      <c r="G56" s="13" t="s">
        <v>13</v>
      </c>
      <c r="H56" s="13">
        <v>10</v>
      </c>
      <c r="I56" s="13"/>
      <c r="J56" s="46"/>
      <c r="K56" s="14"/>
    </row>
    <row r="57" spans="1:11" x14ac:dyDescent="0.3">
      <c r="A57" s="10" t="s">
        <v>173</v>
      </c>
      <c r="B57" s="11"/>
      <c r="C57" s="11" t="s">
        <v>174</v>
      </c>
      <c r="D57" s="12"/>
      <c r="E57" s="11" t="s">
        <v>175</v>
      </c>
      <c r="F57" s="13"/>
      <c r="G57" s="13" t="s">
        <v>18</v>
      </c>
      <c r="H57" s="13">
        <v>1</v>
      </c>
      <c r="I57" s="13"/>
      <c r="J57" s="46"/>
      <c r="K57" s="14"/>
    </row>
    <row r="58" spans="1:11" x14ac:dyDescent="0.3">
      <c r="A58" s="10" t="s">
        <v>173</v>
      </c>
      <c r="B58" s="11"/>
      <c r="C58" s="11" t="s">
        <v>174</v>
      </c>
      <c r="D58" s="12"/>
      <c r="E58" s="11" t="s">
        <v>175</v>
      </c>
      <c r="F58" s="13"/>
      <c r="G58" s="13" t="s">
        <v>47</v>
      </c>
      <c r="H58" s="13">
        <v>10</v>
      </c>
      <c r="I58" s="13"/>
      <c r="J58" s="46"/>
      <c r="K58" s="14"/>
    </row>
    <row r="59" spans="1:11" ht="28.8" x14ac:dyDescent="0.3">
      <c r="A59" s="10" t="s">
        <v>173</v>
      </c>
      <c r="B59" s="11"/>
      <c r="C59" s="11" t="s">
        <v>174</v>
      </c>
      <c r="D59" s="12"/>
      <c r="E59" s="11" t="s">
        <v>175</v>
      </c>
      <c r="F59" s="13"/>
      <c r="G59" s="56" t="s">
        <v>176</v>
      </c>
      <c r="H59" s="34">
        <v>3</v>
      </c>
      <c r="I59" s="13"/>
      <c r="J59" s="13"/>
      <c r="K59" s="14"/>
    </row>
    <row r="60" spans="1:11" x14ac:dyDescent="0.3">
      <c r="A60" s="10" t="s">
        <v>177</v>
      </c>
      <c r="B60" s="11"/>
      <c r="C60" s="11" t="s">
        <v>178</v>
      </c>
      <c r="D60" s="12">
        <v>27000</v>
      </c>
      <c r="E60" s="11" t="s">
        <v>179</v>
      </c>
      <c r="F60" s="13"/>
      <c r="G60" s="34" t="s">
        <v>13</v>
      </c>
      <c r="H60" s="34">
        <v>2</v>
      </c>
      <c r="I60" s="13"/>
      <c r="J60" s="13"/>
      <c r="K60" s="14"/>
    </row>
    <row r="61" spans="1:11" x14ac:dyDescent="0.3">
      <c r="A61" s="10" t="s">
        <v>177</v>
      </c>
      <c r="B61" s="11"/>
      <c r="C61" s="11" t="s">
        <v>178</v>
      </c>
      <c r="D61" s="12">
        <v>27000</v>
      </c>
      <c r="E61" s="11" t="s">
        <v>179</v>
      </c>
      <c r="F61" s="13"/>
      <c r="G61" s="34" t="s">
        <v>47</v>
      </c>
      <c r="H61" s="34">
        <v>3</v>
      </c>
      <c r="I61" s="13"/>
      <c r="J61" s="13"/>
      <c r="K61" s="14"/>
    </row>
    <row r="62" spans="1:11" x14ac:dyDescent="0.3">
      <c r="A62" s="10" t="s">
        <v>177</v>
      </c>
      <c r="B62" s="11"/>
      <c r="C62" s="11" t="s">
        <v>178</v>
      </c>
      <c r="D62" s="12">
        <v>27000</v>
      </c>
      <c r="E62" s="11" t="s">
        <v>179</v>
      </c>
      <c r="F62" s="13"/>
      <c r="G62" s="34" t="s">
        <v>180</v>
      </c>
      <c r="H62" s="34">
        <v>1</v>
      </c>
      <c r="I62" s="13"/>
      <c r="J62" s="13"/>
      <c r="K62" s="14"/>
    </row>
    <row r="63" spans="1:11" x14ac:dyDescent="0.3">
      <c r="A63" s="51"/>
      <c r="B63" s="11"/>
      <c r="C63" s="11"/>
      <c r="D63" s="12"/>
      <c r="E63" s="11"/>
      <c r="F63" s="13"/>
      <c r="G63" s="13"/>
      <c r="H63" s="13"/>
      <c r="I63" s="13"/>
      <c r="J63" s="13" t="s">
        <v>181</v>
      </c>
      <c r="K63" s="14">
        <f>SUM(K38:K62)</f>
        <v>0</v>
      </c>
    </row>
    <row r="64" spans="1:11" x14ac:dyDescent="0.3">
      <c r="A64" s="15"/>
      <c r="B64" s="16"/>
      <c r="C64" s="16"/>
      <c r="D64" s="17"/>
      <c r="E64" s="16"/>
      <c r="F64" s="18"/>
      <c r="G64" s="18"/>
      <c r="H64" s="18"/>
      <c r="I64" s="18"/>
      <c r="J64" s="18"/>
      <c r="K64" s="19"/>
    </row>
    <row r="65" spans="1:11" x14ac:dyDescent="0.3">
      <c r="A65" s="20" t="s">
        <v>57</v>
      </c>
      <c r="B65" s="21"/>
      <c r="C65" s="21"/>
      <c r="D65" s="22"/>
      <c r="E65" s="21"/>
      <c r="F65" s="23"/>
      <c r="G65" s="23"/>
      <c r="H65" s="23"/>
      <c r="I65" s="23"/>
      <c r="J65" s="23"/>
      <c r="K65" s="24"/>
    </row>
    <row r="66" spans="1:11" x14ac:dyDescent="0.3">
      <c r="A66" s="10" t="s">
        <v>57</v>
      </c>
      <c r="B66" s="11" t="s">
        <v>136</v>
      </c>
      <c r="C66" s="11" t="s">
        <v>137</v>
      </c>
      <c r="D66" s="12">
        <v>61100</v>
      </c>
      <c r="E66" s="11" t="s">
        <v>138</v>
      </c>
      <c r="F66" s="13">
        <v>1378069</v>
      </c>
      <c r="G66" s="13" t="s">
        <v>13</v>
      </c>
      <c r="H66" s="13">
        <v>23</v>
      </c>
      <c r="I66" s="13">
        <v>2192302</v>
      </c>
      <c r="J66" s="46">
        <v>45689</v>
      </c>
      <c r="K66" s="14"/>
    </row>
    <row r="67" spans="1:11" s="25" customFormat="1" x14ac:dyDescent="0.3">
      <c r="A67" s="32" t="s">
        <v>57</v>
      </c>
      <c r="B67" s="33" t="s">
        <v>136</v>
      </c>
      <c r="C67" s="33" t="s">
        <v>137</v>
      </c>
      <c r="D67" s="41">
        <v>61100</v>
      </c>
      <c r="E67" s="33" t="s">
        <v>138</v>
      </c>
      <c r="F67" s="34">
        <v>1737920</v>
      </c>
      <c r="G67" s="34" t="s">
        <v>139</v>
      </c>
      <c r="H67" s="34">
        <v>3</v>
      </c>
      <c r="I67" s="34">
        <v>2192302</v>
      </c>
      <c r="J67" s="47">
        <v>45323</v>
      </c>
      <c r="K67" s="35"/>
    </row>
    <row r="68" spans="1:11" s="25" customFormat="1" x14ac:dyDescent="0.3">
      <c r="A68" s="32" t="s">
        <v>140</v>
      </c>
      <c r="B68" s="33"/>
      <c r="C68" s="33" t="s">
        <v>141</v>
      </c>
      <c r="D68" s="41">
        <v>61100</v>
      </c>
      <c r="E68" s="33" t="s">
        <v>142</v>
      </c>
      <c r="F68" s="34">
        <v>1388940</v>
      </c>
      <c r="G68" s="34" t="s">
        <v>13</v>
      </c>
      <c r="H68" s="34">
        <v>11</v>
      </c>
      <c r="I68" s="34">
        <v>3720808</v>
      </c>
      <c r="J68" s="47">
        <v>45170</v>
      </c>
      <c r="K68" s="35"/>
    </row>
    <row r="69" spans="1:11" x14ac:dyDescent="0.3">
      <c r="A69" s="32" t="s">
        <v>143</v>
      </c>
      <c r="B69" s="33"/>
      <c r="C69" s="33" t="s">
        <v>144</v>
      </c>
      <c r="D69" s="41">
        <v>50108</v>
      </c>
      <c r="E69" s="33" t="s">
        <v>145</v>
      </c>
      <c r="F69" s="34">
        <v>1388922</v>
      </c>
      <c r="G69" s="34" t="s">
        <v>13</v>
      </c>
      <c r="H69" s="34">
        <v>1</v>
      </c>
      <c r="I69" s="34">
        <v>3241823</v>
      </c>
      <c r="J69" s="47">
        <v>44743</v>
      </c>
      <c r="K69" s="35"/>
    </row>
    <row r="70" spans="1:11" x14ac:dyDescent="0.3">
      <c r="A70" s="10" t="s">
        <v>57</v>
      </c>
      <c r="B70" s="11"/>
      <c r="C70" s="11" t="s">
        <v>146</v>
      </c>
      <c r="D70" s="12">
        <v>50380</v>
      </c>
      <c r="E70" s="11" t="s">
        <v>147</v>
      </c>
      <c r="F70" s="13">
        <v>1785081</v>
      </c>
      <c r="G70" s="13" t="s">
        <v>13</v>
      </c>
      <c r="H70" s="13">
        <v>16</v>
      </c>
      <c r="I70" s="13">
        <v>4068657</v>
      </c>
      <c r="J70" s="46">
        <v>45536</v>
      </c>
      <c r="K70" s="14"/>
    </row>
    <row r="71" spans="1:11" x14ac:dyDescent="0.3">
      <c r="A71" s="10" t="s">
        <v>148</v>
      </c>
      <c r="B71" s="11"/>
      <c r="C71" s="11" t="s">
        <v>149</v>
      </c>
      <c r="D71" s="12">
        <v>50400</v>
      </c>
      <c r="E71" s="11" t="s">
        <v>150</v>
      </c>
      <c r="F71" s="13">
        <v>1388923</v>
      </c>
      <c r="G71" s="13" t="s">
        <v>13</v>
      </c>
      <c r="H71" s="13">
        <v>57</v>
      </c>
      <c r="I71" s="13">
        <v>3381901</v>
      </c>
      <c r="J71" s="46">
        <v>45658</v>
      </c>
      <c r="K71" s="14"/>
    </row>
    <row r="72" spans="1:11" x14ac:dyDescent="0.3">
      <c r="A72" s="10" t="s">
        <v>148</v>
      </c>
      <c r="B72" s="11"/>
      <c r="C72" s="11" t="s">
        <v>149</v>
      </c>
      <c r="D72" s="12">
        <v>50400</v>
      </c>
      <c r="E72" s="11" t="s">
        <v>150</v>
      </c>
      <c r="F72" s="13">
        <v>1861105</v>
      </c>
      <c r="G72" s="13" t="s">
        <v>13</v>
      </c>
      <c r="H72" s="13">
        <v>2</v>
      </c>
      <c r="I72" s="13">
        <v>3381901</v>
      </c>
      <c r="J72" s="46">
        <v>45444</v>
      </c>
      <c r="K72" s="14"/>
    </row>
    <row r="73" spans="1:11" x14ac:dyDescent="0.3">
      <c r="A73" s="10" t="s">
        <v>151</v>
      </c>
      <c r="B73" s="11" t="s">
        <v>152</v>
      </c>
      <c r="C73" s="11" t="s">
        <v>153</v>
      </c>
      <c r="D73" s="12">
        <v>50000</v>
      </c>
      <c r="E73" s="11" t="s">
        <v>154</v>
      </c>
      <c r="F73" s="13">
        <v>1388921</v>
      </c>
      <c r="G73" s="13" t="s">
        <v>13</v>
      </c>
      <c r="H73" s="13">
        <v>29</v>
      </c>
      <c r="I73" s="13">
        <v>3363627</v>
      </c>
      <c r="J73" s="46">
        <v>45536</v>
      </c>
      <c r="K73" s="14"/>
    </row>
    <row r="74" spans="1:11" x14ac:dyDescent="0.3">
      <c r="A74" s="10" t="s">
        <v>151</v>
      </c>
      <c r="B74" s="11" t="s">
        <v>152</v>
      </c>
      <c r="C74" s="11" t="s">
        <v>153</v>
      </c>
      <c r="D74" s="12">
        <v>50000</v>
      </c>
      <c r="E74" s="11" t="s">
        <v>154</v>
      </c>
      <c r="F74" s="13">
        <v>1388924</v>
      </c>
      <c r="G74" s="13" t="s">
        <v>47</v>
      </c>
      <c r="H74" s="13">
        <v>75</v>
      </c>
      <c r="I74" s="13">
        <v>3242000</v>
      </c>
      <c r="J74" s="46">
        <v>45536</v>
      </c>
      <c r="K74" s="14"/>
    </row>
    <row r="75" spans="1:11" x14ac:dyDescent="0.3">
      <c r="A75" s="10" t="s">
        <v>155</v>
      </c>
      <c r="B75" s="11"/>
      <c r="C75" s="11" t="s">
        <v>156</v>
      </c>
      <c r="D75" s="12">
        <v>50000</v>
      </c>
      <c r="E75" s="11" t="s">
        <v>154</v>
      </c>
      <c r="F75" s="13">
        <v>1388926</v>
      </c>
      <c r="G75" s="13" t="s">
        <v>13</v>
      </c>
      <c r="H75" s="13">
        <v>105</v>
      </c>
      <c r="I75" s="13">
        <v>3720806</v>
      </c>
      <c r="J75" s="46">
        <v>45444</v>
      </c>
      <c r="K75" s="14"/>
    </row>
    <row r="76" spans="1:11" x14ac:dyDescent="0.3">
      <c r="A76" s="10" t="s">
        <v>157</v>
      </c>
      <c r="B76" s="11" t="s">
        <v>136</v>
      </c>
      <c r="C76" s="11" t="s">
        <v>137</v>
      </c>
      <c r="D76" s="12">
        <v>61100</v>
      </c>
      <c r="E76" s="11" t="s">
        <v>138</v>
      </c>
      <c r="F76" s="13">
        <v>1378070</v>
      </c>
      <c r="G76" s="13" t="s">
        <v>13</v>
      </c>
      <c r="H76" s="13">
        <v>3</v>
      </c>
      <c r="I76" s="13">
        <v>2493034</v>
      </c>
      <c r="J76" s="46">
        <v>44866</v>
      </c>
      <c r="K76" s="14"/>
    </row>
    <row r="77" spans="1:11" x14ac:dyDescent="0.3">
      <c r="A77" s="10" t="s">
        <v>158</v>
      </c>
      <c r="B77" s="11" t="s">
        <v>159</v>
      </c>
      <c r="C77" s="11" t="s">
        <v>160</v>
      </c>
      <c r="D77" s="12">
        <v>50100</v>
      </c>
      <c r="E77" s="11" t="s">
        <v>145</v>
      </c>
      <c r="F77" s="13">
        <v>1388917</v>
      </c>
      <c r="G77" s="13" t="s">
        <v>13</v>
      </c>
      <c r="H77" s="13">
        <v>36</v>
      </c>
      <c r="I77" s="13">
        <v>3165825</v>
      </c>
      <c r="J77" s="46">
        <v>45689</v>
      </c>
      <c r="K77" s="14"/>
    </row>
    <row r="78" spans="1:11" x14ac:dyDescent="0.3">
      <c r="A78" s="10" t="s">
        <v>161</v>
      </c>
      <c r="B78" s="11" t="s">
        <v>159</v>
      </c>
      <c r="C78" s="11" t="s">
        <v>162</v>
      </c>
      <c r="D78" s="12">
        <v>50100</v>
      </c>
      <c r="E78" s="11" t="s">
        <v>145</v>
      </c>
      <c r="F78" s="13">
        <v>1388919</v>
      </c>
      <c r="G78" s="13" t="s">
        <v>47</v>
      </c>
      <c r="H78" s="13">
        <v>75</v>
      </c>
      <c r="I78" s="13">
        <v>3165827</v>
      </c>
      <c r="J78" s="46">
        <v>45566</v>
      </c>
      <c r="K78" s="14"/>
    </row>
    <row r="79" spans="1:11" x14ac:dyDescent="0.3">
      <c r="A79" s="10" t="s">
        <v>161</v>
      </c>
      <c r="B79" s="11" t="s">
        <v>159</v>
      </c>
      <c r="C79" s="11" t="s">
        <v>162</v>
      </c>
      <c r="D79" s="12">
        <v>50100</v>
      </c>
      <c r="E79" s="11" t="s">
        <v>145</v>
      </c>
      <c r="F79" s="13">
        <v>1388920</v>
      </c>
      <c r="G79" s="13" t="s">
        <v>13</v>
      </c>
      <c r="H79" s="13">
        <v>62</v>
      </c>
      <c r="I79" s="13">
        <v>3165827</v>
      </c>
      <c r="J79" s="46">
        <v>45689</v>
      </c>
      <c r="K79" s="14"/>
    </row>
    <row r="80" spans="1:11" x14ac:dyDescent="0.3">
      <c r="A80" s="10" t="s">
        <v>57</v>
      </c>
      <c r="B80" s="11" t="s">
        <v>136</v>
      </c>
      <c r="C80" s="11" t="s">
        <v>137</v>
      </c>
      <c r="D80" s="12">
        <v>61100</v>
      </c>
      <c r="E80" s="11" t="s">
        <v>138</v>
      </c>
      <c r="F80" s="13">
        <v>1737921</v>
      </c>
      <c r="G80" s="13" t="s">
        <v>18</v>
      </c>
      <c r="H80" s="13">
        <v>4</v>
      </c>
      <c r="I80" s="13">
        <v>2192302</v>
      </c>
      <c r="J80" s="46"/>
      <c r="K80" s="14"/>
    </row>
    <row r="81" spans="1:11" x14ac:dyDescent="0.3">
      <c r="A81" s="10" t="s">
        <v>161</v>
      </c>
      <c r="B81" s="11" t="s">
        <v>159</v>
      </c>
      <c r="C81" s="11" t="s">
        <v>162</v>
      </c>
      <c r="D81" s="12">
        <v>50100</v>
      </c>
      <c r="E81" s="11" t="s">
        <v>145</v>
      </c>
      <c r="F81" s="13">
        <v>1869144</v>
      </c>
      <c r="G81" s="13" t="s">
        <v>18</v>
      </c>
      <c r="H81" s="13">
        <v>13</v>
      </c>
      <c r="I81" s="13">
        <v>3165827</v>
      </c>
      <c r="J81" s="46">
        <v>45627</v>
      </c>
      <c r="K81" s="14"/>
    </row>
    <row r="82" spans="1:11" x14ac:dyDescent="0.3">
      <c r="A82" s="10"/>
      <c r="B82" s="11"/>
      <c r="C82" s="11"/>
      <c r="D82" s="12"/>
      <c r="E82" s="11"/>
      <c r="F82" s="13"/>
      <c r="G82" s="13"/>
      <c r="H82" s="13"/>
      <c r="I82" s="13"/>
      <c r="J82" s="46" t="s">
        <v>182</v>
      </c>
      <c r="K82" s="14">
        <f>SUM(K66:K81)</f>
        <v>0</v>
      </c>
    </row>
    <row r="83" spans="1:11" x14ac:dyDescent="0.3">
      <c r="A83" s="15"/>
      <c r="B83" s="16"/>
      <c r="C83" s="16"/>
      <c r="D83" s="17"/>
      <c r="E83" s="16"/>
      <c r="F83" s="18"/>
      <c r="G83" s="18"/>
      <c r="H83" s="18"/>
      <c r="I83" s="18"/>
      <c r="J83" s="18"/>
      <c r="K83" s="19"/>
    </row>
    <row r="84" spans="1:11" x14ac:dyDescent="0.3">
      <c r="A84" s="26" t="s">
        <v>58</v>
      </c>
      <c r="B84" s="21"/>
      <c r="C84" s="21"/>
      <c r="D84" s="22"/>
      <c r="E84" s="21"/>
      <c r="F84" s="23"/>
      <c r="G84" s="23"/>
      <c r="H84" s="23"/>
      <c r="I84" s="23"/>
      <c r="J84" s="23"/>
      <c r="K84" s="24"/>
    </row>
    <row r="85" spans="1:11" x14ac:dyDescent="0.3">
      <c r="A85" s="10" t="s">
        <v>60</v>
      </c>
      <c r="B85" s="11" t="s">
        <v>107</v>
      </c>
      <c r="C85" s="11" t="s">
        <v>108</v>
      </c>
      <c r="D85" s="12">
        <v>76000</v>
      </c>
      <c r="E85" s="11" t="s">
        <v>109</v>
      </c>
      <c r="F85" s="13">
        <v>1698115</v>
      </c>
      <c r="G85" s="13" t="s">
        <v>26</v>
      </c>
      <c r="H85" s="13" t="s">
        <v>110</v>
      </c>
      <c r="I85" s="13">
        <v>3716526</v>
      </c>
      <c r="J85" s="46">
        <v>45627</v>
      </c>
      <c r="K85" s="14"/>
    </row>
    <row r="86" spans="1:11" x14ac:dyDescent="0.3">
      <c r="A86" s="10" t="s">
        <v>59</v>
      </c>
      <c r="B86" s="11" t="s">
        <v>111</v>
      </c>
      <c r="C86" s="11" t="s">
        <v>108</v>
      </c>
      <c r="D86" s="12">
        <v>76000</v>
      </c>
      <c r="E86" s="11" t="s">
        <v>112</v>
      </c>
      <c r="F86" s="13">
        <v>1696009</v>
      </c>
      <c r="G86" s="13" t="s">
        <v>13</v>
      </c>
      <c r="H86" s="13">
        <v>81</v>
      </c>
      <c r="I86" s="13">
        <v>3481017</v>
      </c>
      <c r="J86" s="46">
        <v>45352</v>
      </c>
      <c r="K86" s="14"/>
    </row>
    <row r="87" spans="1:11" x14ac:dyDescent="0.3">
      <c r="A87" s="10" t="s">
        <v>59</v>
      </c>
      <c r="B87" s="11" t="s">
        <v>111</v>
      </c>
      <c r="C87" s="11" t="s">
        <v>108</v>
      </c>
      <c r="D87" s="12">
        <v>76000</v>
      </c>
      <c r="E87" s="11" t="s">
        <v>109</v>
      </c>
      <c r="F87" s="13">
        <v>1696008</v>
      </c>
      <c r="G87" s="13" t="s">
        <v>18</v>
      </c>
      <c r="H87" s="13" t="s">
        <v>113</v>
      </c>
      <c r="I87" s="13">
        <v>3481017</v>
      </c>
      <c r="J87" s="46">
        <v>45352</v>
      </c>
      <c r="K87" s="14"/>
    </row>
    <row r="88" spans="1:11" x14ac:dyDescent="0.3">
      <c r="A88" s="10" t="s">
        <v>60</v>
      </c>
      <c r="B88" s="11" t="s">
        <v>111</v>
      </c>
      <c r="C88" s="11" t="s">
        <v>61</v>
      </c>
      <c r="D88" s="12">
        <v>76000</v>
      </c>
      <c r="E88" s="11" t="s">
        <v>109</v>
      </c>
      <c r="F88" s="13">
        <v>1698114</v>
      </c>
      <c r="G88" s="13" t="s">
        <v>47</v>
      </c>
      <c r="H88" s="13" t="s">
        <v>114</v>
      </c>
      <c r="I88" s="13">
        <v>3701493</v>
      </c>
      <c r="J88" s="46">
        <v>45352</v>
      </c>
      <c r="K88" s="14"/>
    </row>
    <row r="89" spans="1:11" x14ac:dyDescent="0.3">
      <c r="A89" s="10" t="s">
        <v>115</v>
      </c>
      <c r="B89" s="11" t="s">
        <v>62</v>
      </c>
      <c r="C89" s="11" t="s">
        <v>63</v>
      </c>
      <c r="D89" s="12">
        <v>76140</v>
      </c>
      <c r="E89" s="11" t="s">
        <v>64</v>
      </c>
      <c r="F89" s="13">
        <v>1881138</v>
      </c>
      <c r="G89" s="13" t="s">
        <v>13</v>
      </c>
      <c r="H89" s="13">
        <v>16</v>
      </c>
      <c r="I89" s="13">
        <v>4276019</v>
      </c>
      <c r="J89" s="46">
        <v>45689</v>
      </c>
      <c r="K89" s="14"/>
    </row>
    <row r="90" spans="1:11" x14ac:dyDescent="0.3">
      <c r="A90" s="10" t="s">
        <v>115</v>
      </c>
      <c r="B90" s="11" t="s">
        <v>62</v>
      </c>
      <c r="C90" s="11" t="s">
        <v>63</v>
      </c>
      <c r="D90" s="12">
        <v>76140</v>
      </c>
      <c r="E90" s="11" t="s">
        <v>64</v>
      </c>
      <c r="F90" s="13">
        <v>1944160</v>
      </c>
      <c r="G90" s="13" t="s">
        <v>47</v>
      </c>
      <c r="H90" s="13" t="s">
        <v>116</v>
      </c>
      <c r="I90" s="13">
        <v>4276019</v>
      </c>
      <c r="J90" s="46">
        <v>45689</v>
      </c>
      <c r="K90" s="14"/>
    </row>
    <row r="91" spans="1:11" x14ac:dyDescent="0.3">
      <c r="A91" s="10" t="s">
        <v>115</v>
      </c>
      <c r="B91" s="11" t="s">
        <v>62</v>
      </c>
      <c r="C91" s="11" t="s">
        <v>63</v>
      </c>
      <c r="D91" s="12">
        <v>76140</v>
      </c>
      <c r="E91" s="11" t="s">
        <v>64</v>
      </c>
      <c r="F91" s="13">
        <v>1944157</v>
      </c>
      <c r="G91" s="13" t="s">
        <v>18</v>
      </c>
      <c r="H91" s="13" t="s">
        <v>117</v>
      </c>
      <c r="I91" s="13">
        <v>4276019</v>
      </c>
      <c r="J91" s="46"/>
      <c r="K91" s="14"/>
    </row>
    <row r="92" spans="1:11" x14ac:dyDescent="0.3">
      <c r="A92" s="10" t="s">
        <v>58</v>
      </c>
      <c r="B92" s="11" t="s">
        <v>65</v>
      </c>
      <c r="C92" s="11" t="s">
        <v>66</v>
      </c>
      <c r="D92" s="12">
        <v>76800</v>
      </c>
      <c r="E92" s="11" t="s">
        <v>67</v>
      </c>
      <c r="F92" s="13">
        <v>1695849</v>
      </c>
      <c r="G92" s="13" t="s">
        <v>13</v>
      </c>
      <c r="H92" s="13">
        <v>23</v>
      </c>
      <c r="I92" s="13">
        <v>3240826</v>
      </c>
      <c r="J92" s="46">
        <v>45627</v>
      </c>
      <c r="K92" s="14"/>
    </row>
    <row r="93" spans="1:11" x14ac:dyDescent="0.3">
      <c r="A93" s="10" t="s">
        <v>58</v>
      </c>
      <c r="B93" s="11" t="s">
        <v>65</v>
      </c>
      <c r="C93" s="11" t="s">
        <v>66</v>
      </c>
      <c r="D93" s="12">
        <v>76800</v>
      </c>
      <c r="E93" s="11" t="s">
        <v>67</v>
      </c>
      <c r="F93" s="13">
        <v>1804731</v>
      </c>
      <c r="G93" s="13" t="s">
        <v>47</v>
      </c>
      <c r="H93" s="13" t="s">
        <v>118</v>
      </c>
      <c r="I93" s="13">
        <v>3240826</v>
      </c>
      <c r="J93" s="46">
        <v>45627</v>
      </c>
      <c r="K93" s="14"/>
    </row>
    <row r="94" spans="1:11" x14ac:dyDescent="0.3">
      <c r="A94" s="11" t="s">
        <v>58</v>
      </c>
      <c r="B94" s="11" t="s">
        <v>65</v>
      </c>
      <c r="C94" s="11" t="s">
        <v>66</v>
      </c>
      <c r="D94" s="12">
        <v>76800</v>
      </c>
      <c r="E94" s="11" t="s">
        <v>67</v>
      </c>
      <c r="F94" s="13">
        <v>1695848</v>
      </c>
      <c r="G94" s="13" t="s">
        <v>18</v>
      </c>
      <c r="H94" s="13" t="s">
        <v>119</v>
      </c>
      <c r="I94" s="13">
        <v>3240826</v>
      </c>
      <c r="J94" s="46">
        <v>45352</v>
      </c>
      <c r="K94" s="14"/>
    </row>
    <row r="95" spans="1:11" x14ac:dyDescent="0.3">
      <c r="A95" s="11" t="s">
        <v>115</v>
      </c>
      <c r="B95" s="11" t="s">
        <v>120</v>
      </c>
      <c r="C95" s="11" t="s">
        <v>68</v>
      </c>
      <c r="D95" s="12">
        <v>76800</v>
      </c>
      <c r="E95" s="11" t="s">
        <v>67</v>
      </c>
      <c r="F95" s="13">
        <v>1696685</v>
      </c>
      <c r="G95" s="13" t="s">
        <v>13</v>
      </c>
      <c r="H95" s="13">
        <v>18</v>
      </c>
      <c r="I95" s="13">
        <v>3691687</v>
      </c>
      <c r="J95" s="46">
        <v>45627</v>
      </c>
      <c r="K95" s="14"/>
    </row>
    <row r="96" spans="1:11" x14ac:dyDescent="0.3">
      <c r="A96" s="11" t="s">
        <v>115</v>
      </c>
      <c r="B96" s="11" t="s">
        <v>120</v>
      </c>
      <c r="C96" s="11" t="s">
        <v>68</v>
      </c>
      <c r="D96" s="12">
        <v>76800</v>
      </c>
      <c r="E96" s="11" t="s">
        <v>67</v>
      </c>
      <c r="F96" s="13">
        <v>1803535</v>
      </c>
      <c r="G96" s="13" t="s">
        <v>47</v>
      </c>
      <c r="H96" s="13" t="s">
        <v>121</v>
      </c>
      <c r="I96" s="13">
        <v>3691687</v>
      </c>
      <c r="J96" s="46">
        <v>45627</v>
      </c>
      <c r="K96" s="14"/>
    </row>
    <row r="97" spans="1:11" x14ac:dyDescent="0.3">
      <c r="A97" s="10" t="s">
        <v>115</v>
      </c>
      <c r="B97" s="11" t="s">
        <v>120</v>
      </c>
      <c r="C97" s="11" t="s">
        <v>68</v>
      </c>
      <c r="D97" s="12">
        <v>76800</v>
      </c>
      <c r="E97" s="11" t="s">
        <v>67</v>
      </c>
      <c r="F97" s="13">
        <v>1696686</v>
      </c>
      <c r="G97" s="13" t="s">
        <v>18</v>
      </c>
      <c r="H97" s="13" t="s">
        <v>122</v>
      </c>
      <c r="I97" s="13">
        <v>3839162</v>
      </c>
      <c r="J97" s="46">
        <v>45352</v>
      </c>
      <c r="K97" s="14"/>
    </row>
    <row r="98" spans="1:11" x14ac:dyDescent="0.3">
      <c r="A98" s="10" t="s">
        <v>115</v>
      </c>
      <c r="B98" s="11" t="s">
        <v>69</v>
      </c>
      <c r="C98" s="11" t="s">
        <v>123</v>
      </c>
      <c r="D98" s="12">
        <v>76410</v>
      </c>
      <c r="E98" s="11" t="s">
        <v>70</v>
      </c>
      <c r="F98" s="13">
        <v>1698256</v>
      </c>
      <c r="G98" s="13" t="s">
        <v>13</v>
      </c>
      <c r="H98" s="13">
        <v>12</v>
      </c>
      <c r="I98" s="13">
        <v>3687766</v>
      </c>
      <c r="J98" s="46">
        <v>45444</v>
      </c>
      <c r="K98" s="14"/>
    </row>
    <row r="99" spans="1:11" x14ac:dyDescent="0.3">
      <c r="A99" s="10" t="s">
        <v>115</v>
      </c>
      <c r="B99" s="11" t="s">
        <v>69</v>
      </c>
      <c r="C99" s="11" t="s">
        <v>123</v>
      </c>
      <c r="D99" s="12">
        <v>76410</v>
      </c>
      <c r="E99" s="11" t="s">
        <v>70</v>
      </c>
      <c r="F99" s="13">
        <v>1805210</v>
      </c>
      <c r="G99" s="13" t="s">
        <v>47</v>
      </c>
      <c r="H99" s="13" t="s">
        <v>124</v>
      </c>
      <c r="I99" s="13">
        <v>4137218</v>
      </c>
      <c r="J99" s="46">
        <v>45627</v>
      </c>
      <c r="K99" s="14"/>
    </row>
    <row r="100" spans="1:11" x14ac:dyDescent="0.3">
      <c r="A100" s="10" t="s">
        <v>115</v>
      </c>
      <c r="B100" s="11" t="s">
        <v>69</v>
      </c>
      <c r="C100" s="11" t="s">
        <v>123</v>
      </c>
      <c r="D100" s="12">
        <v>76410</v>
      </c>
      <c r="E100" s="11" t="s">
        <v>70</v>
      </c>
      <c r="F100" s="13">
        <v>1696012</v>
      </c>
      <c r="G100" s="13" t="s">
        <v>18</v>
      </c>
      <c r="H100" s="13" t="s">
        <v>125</v>
      </c>
      <c r="I100" s="13">
        <v>3690432</v>
      </c>
      <c r="J100" s="46">
        <v>45352</v>
      </c>
      <c r="K100" s="14"/>
    </row>
    <row r="101" spans="1:11" x14ac:dyDescent="0.3">
      <c r="A101" s="10" t="s">
        <v>58</v>
      </c>
      <c r="B101" s="11" t="s">
        <v>71</v>
      </c>
      <c r="C101" s="11" t="s">
        <v>72</v>
      </c>
      <c r="D101" s="12">
        <v>76550</v>
      </c>
      <c r="E101" s="11" t="s">
        <v>73</v>
      </c>
      <c r="F101" s="13">
        <v>1695850</v>
      </c>
      <c r="G101" s="13" t="s">
        <v>13</v>
      </c>
      <c r="H101" s="13">
        <v>14</v>
      </c>
      <c r="I101" s="13">
        <v>3241495</v>
      </c>
      <c r="J101" s="46">
        <v>45627</v>
      </c>
      <c r="K101" s="14"/>
    </row>
    <row r="102" spans="1:11" x14ac:dyDescent="0.3">
      <c r="A102" s="10" t="s">
        <v>58</v>
      </c>
      <c r="B102" s="11" t="s">
        <v>74</v>
      </c>
      <c r="C102" s="11" t="s">
        <v>75</v>
      </c>
      <c r="D102" s="12">
        <v>76130</v>
      </c>
      <c r="E102" s="11" t="s">
        <v>76</v>
      </c>
      <c r="F102" s="13"/>
      <c r="G102" s="13" t="s">
        <v>47</v>
      </c>
      <c r="H102" s="13">
        <v>160</v>
      </c>
      <c r="I102" s="13"/>
      <c r="J102" s="46"/>
      <c r="K102" s="14"/>
    </row>
    <row r="103" spans="1:11" x14ac:dyDescent="0.3">
      <c r="A103" s="10" t="s">
        <v>58</v>
      </c>
      <c r="B103" s="11" t="s">
        <v>74</v>
      </c>
      <c r="C103" s="11" t="s">
        <v>75</v>
      </c>
      <c r="D103" s="12">
        <v>76130</v>
      </c>
      <c r="E103" s="11" t="s">
        <v>76</v>
      </c>
      <c r="F103" s="13">
        <v>1698481</v>
      </c>
      <c r="G103" s="13" t="s">
        <v>13</v>
      </c>
      <c r="H103" s="13" t="s">
        <v>126</v>
      </c>
      <c r="I103" s="13">
        <v>3709088</v>
      </c>
      <c r="J103" s="46">
        <v>45597</v>
      </c>
      <c r="K103" s="14"/>
    </row>
    <row r="104" spans="1:11" x14ac:dyDescent="0.3">
      <c r="A104" s="10" t="s">
        <v>58</v>
      </c>
      <c r="B104" s="11" t="s">
        <v>127</v>
      </c>
      <c r="C104" s="11" t="s">
        <v>78</v>
      </c>
      <c r="D104" s="12">
        <v>76370</v>
      </c>
      <c r="E104" s="11" t="s">
        <v>79</v>
      </c>
      <c r="F104" s="13">
        <v>1854310</v>
      </c>
      <c r="G104" s="13" t="s">
        <v>13</v>
      </c>
      <c r="H104" s="13">
        <v>11</v>
      </c>
      <c r="I104" s="13">
        <v>4193445</v>
      </c>
      <c r="J104" s="46">
        <v>45505</v>
      </c>
      <c r="K104" s="14"/>
    </row>
    <row r="105" spans="1:11" x14ac:dyDescent="0.3">
      <c r="A105" s="10" t="s">
        <v>58</v>
      </c>
      <c r="B105" s="11" t="s">
        <v>127</v>
      </c>
      <c r="C105" s="11" t="s">
        <v>78</v>
      </c>
      <c r="D105" s="12">
        <v>76370</v>
      </c>
      <c r="E105" s="11" t="s">
        <v>79</v>
      </c>
      <c r="F105" s="13">
        <v>1854311</v>
      </c>
      <c r="G105" s="13" t="s">
        <v>47</v>
      </c>
      <c r="H105" s="13" t="s">
        <v>128</v>
      </c>
      <c r="I105" s="13">
        <v>4193445</v>
      </c>
      <c r="J105" s="46">
        <v>45474</v>
      </c>
      <c r="K105" s="14"/>
    </row>
    <row r="106" spans="1:11" x14ac:dyDescent="0.3">
      <c r="A106" s="10" t="s">
        <v>115</v>
      </c>
      <c r="B106" s="11" t="s">
        <v>129</v>
      </c>
      <c r="C106" s="11" t="s">
        <v>130</v>
      </c>
      <c r="D106" s="12">
        <v>76200</v>
      </c>
      <c r="E106" s="11" t="s">
        <v>77</v>
      </c>
      <c r="F106" s="13">
        <v>1840942</v>
      </c>
      <c r="G106" s="13" t="s">
        <v>18</v>
      </c>
      <c r="H106" s="13" t="s">
        <v>131</v>
      </c>
      <c r="I106" s="13">
        <v>3326111</v>
      </c>
      <c r="J106" s="46">
        <v>45383</v>
      </c>
      <c r="K106" s="14"/>
    </row>
    <row r="107" spans="1:11" x14ac:dyDescent="0.3">
      <c r="A107" s="10" t="s">
        <v>115</v>
      </c>
      <c r="B107" s="11" t="s">
        <v>129</v>
      </c>
      <c r="C107" s="11" t="s">
        <v>130</v>
      </c>
      <c r="D107" s="12">
        <v>76200</v>
      </c>
      <c r="E107" s="11" t="s">
        <v>77</v>
      </c>
      <c r="F107" s="13">
        <v>1696683</v>
      </c>
      <c r="G107" s="13" t="s">
        <v>47</v>
      </c>
      <c r="H107" s="13" t="s">
        <v>132</v>
      </c>
      <c r="I107" s="13">
        <v>3326111</v>
      </c>
      <c r="J107" s="46">
        <v>45323</v>
      </c>
      <c r="K107" s="14"/>
    </row>
    <row r="108" spans="1:11" x14ac:dyDescent="0.3">
      <c r="A108" s="10" t="s">
        <v>115</v>
      </c>
      <c r="B108" s="11" t="s">
        <v>129</v>
      </c>
      <c r="C108" s="11" t="s">
        <v>130</v>
      </c>
      <c r="D108" s="12">
        <v>76200</v>
      </c>
      <c r="E108" s="11" t="s">
        <v>77</v>
      </c>
      <c r="F108" s="13">
        <v>1696684</v>
      </c>
      <c r="G108" s="13" t="s">
        <v>13</v>
      </c>
      <c r="H108" s="13">
        <v>15</v>
      </c>
      <c r="I108" s="13">
        <v>3326111</v>
      </c>
      <c r="J108" s="46">
        <v>45323</v>
      </c>
      <c r="K108" s="14"/>
    </row>
    <row r="109" spans="1:11" x14ac:dyDescent="0.3">
      <c r="A109" s="10" t="s">
        <v>115</v>
      </c>
      <c r="B109" s="11" t="s">
        <v>80</v>
      </c>
      <c r="C109" s="11" t="s">
        <v>81</v>
      </c>
      <c r="D109" s="12">
        <v>76230</v>
      </c>
      <c r="E109" s="11" t="s">
        <v>82</v>
      </c>
      <c r="F109" s="13">
        <v>1805208</v>
      </c>
      <c r="G109" s="13" t="s">
        <v>13</v>
      </c>
      <c r="H109" s="13">
        <v>15</v>
      </c>
      <c r="I109" s="13">
        <v>4137217</v>
      </c>
      <c r="J109" s="46">
        <v>45536</v>
      </c>
      <c r="K109" s="14"/>
    </row>
    <row r="110" spans="1:11" x14ac:dyDescent="0.3">
      <c r="A110" s="10" t="s">
        <v>115</v>
      </c>
      <c r="B110" s="11" t="s">
        <v>80</v>
      </c>
      <c r="C110" s="11" t="s">
        <v>81</v>
      </c>
      <c r="D110" s="12">
        <v>76230</v>
      </c>
      <c r="E110" s="11" t="s">
        <v>82</v>
      </c>
      <c r="F110" s="13">
        <v>1805209</v>
      </c>
      <c r="G110" s="13" t="s">
        <v>47</v>
      </c>
      <c r="H110" s="13">
        <v>46</v>
      </c>
      <c r="I110" s="13">
        <v>4137217</v>
      </c>
      <c r="J110" s="46">
        <v>45536</v>
      </c>
      <c r="K110" s="14"/>
    </row>
    <row r="111" spans="1:11" x14ac:dyDescent="0.3">
      <c r="A111" s="10" t="s">
        <v>115</v>
      </c>
      <c r="B111" s="11" t="s">
        <v>80</v>
      </c>
      <c r="C111" s="11" t="s">
        <v>83</v>
      </c>
      <c r="D111" s="12">
        <v>76230</v>
      </c>
      <c r="E111" s="11" t="s">
        <v>82</v>
      </c>
      <c r="F111" s="13">
        <v>1851396</v>
      </c>
      <c r="G111" s="13" t="s">
        <v>18</v>
      </c>
      <c r="H111" s="13" t="s">
        <v>133</v>
      </c>
      <c r="I111" s="13">
        <v>4187138</v>
      </c>
      <c r="J111" s="46">
        <v>45383</v>
      </c>
      <c r="K111" s="14"/>
    </row>
    <row r="112" spans="1:11" x14ac:dyDescent="0.3">
      <c r="A112" s="10" t="s">
        <v>58</v>
      </c>
      <c r="B112" s="11" t="s">
        <v>134</v>
      </c>
      <c r="C112" s="11" t="s">
        <v>135</v>
      </c>
      <c r="D112" s="12">
        <v>76000</v>
      </c>
      <c r="E112" s="11" t="s">
        <v>109</v>
      </c>
      <c r="F112" s="13"/>
      <c r="G112" s="13" t="s">
        <v>13</v>
      </c>
      <c r="H112" s="13">
        <v>3</v>
      </c>
      <c r="I112" s="13"/>
      <c r="J112" s="46"/>
      <c r="K112" s="14"/>
    </row>
    <row r="113" spans="1:11" x14ac:dyDescent="0.3">
      <c r="A113" s="10" t="s">
        <v>58</v>
      </c>
      <c r="B113" s="11" t="s">
        <v>134</v>
      </c>
      <c r="C113" s="11" t="s">
        <v>135</v>
      </c>
      <c r="D113" s="12">
        <v>76000</v>
      </c>
      <c r="E113" s="11" t="s">
        <v>109</v>
      </c>
      <c r="F113" s="13"/>
      <c r="G113" s="13" t="s">
        <v>47</v>
      </c>
      <c r="H113" s="13">
        <v>5</v>
      </c>
      <c r="I113" s="13"/>
      <c r="J113" s="46"/>
      <c r="K113" s="14"/>
    </row>
    <row r="114" spans="1:11" s="45" customFormat="1" x14ac:dyDescent="0.3">
      <c r="A114" s="42" t="s">
        <v>58</v>
      </c>
      <c r="B114" s="43" t="s">
        <v>163</v>
      </c>
      <c r="C114" s="43" t="s">
        <v>164</v>
      </c>
      <c r="D114" s="44">
        <v>76570</v>
      </c>
      <c r="E114" s="43" t="s">
        <v>165</v>
      </c>
      <c r="F114" s="13"/>
      <c r="G114" s="13" t="s">
        <v>47</v>
      </c>
      <c r="H114" s="13" t="s">
        <v>166</v>
      </c>
      <c r="I114" s="13"/>
      <c r="J114" s="46"/>
      <c r="K114" s="14"/>
    </row>
    <row r="115" spans="1:11" s="45" customFormat="1" x14ac:dyDescent="0.3">
      <c r="A115" s="42" t="s">
        <v>58</v>
      </c>
      <c r="B115" s="43" t="s">
        <v>163</v>
      </c>
      <c r="C115" s="43" t="s">
        <v>164</v>
      </c>
      <c r="D115" s="44">
        <v>76570</v>
      </c>
      <c r="E115" s="43" t="s">
        <v>165</v>
      </c>
      <c r="F115" s="13"/>
      <c r="G115" s="13" t="s">
        <v>13</v>
      </c>
      <c r="H115" s="13">
        <v>3</v>
      </c>
      <c r="I115" s="13"/>
      <c r="J115" s="46"/>
      <c r="K115" s="14"/>
    </row>
    <row r="116" spans="1:11" s="45" customFormat="1" x14ac:dyDescent="0.3">
      <c r="A116" s="42"/>
      <c r="B116" s="43"/>
      <c r="C116" s="43"/>
      <c r="D116" s="44"/>
      <c r="E116" s="43"/>
      <c r="F116" s="13"/>
      <c r="G116" s="13"/>
      <c r="H116" s="13"/>
      <c r="I116" s="13"/>
      <c r="J116" s="46" t="s">
        <v>181</v>
      </c>
      <c r="K116" s="14">
        <f>SUM(K85:K115)</f>
        <v>0</v>
      </c>
    </row>
    <row r="117" spans="1:11" x14ac:dyDescent="0.3">
      <c r="A117" s="15"/>
      <c r="B117" s="16"/>
      <c r="C117" s="16"/>
      <c r="D117" s="17"/>
      <c r="E117" s="16"/>
      <c r="F117" s="18"/>
      <c r="G117" s="18"/>
      <c r="H117" s="18"/>
      <c r="I117" s="18"/>
      <c r="J117" s="18"/>
      <c r="K117" s="19"/>
    </row>
    <row r="118" spans="1:11" x14ac:dyDescent="0.3">
      <c r="A118" s="10"/>
      <c r="B118" s="11"/>
      <c r="C118" s="11"/>
      <c r="D118" s="12"/>
      <c r="E118" s="11"/>
      <c r="F118" s="13"/>
      <c r="G118" s="13"/>
      <c r="H118" s="13"/>
      <c r="I118" s="13"/>
      <c r="J118" s="48" t="s">
        <v>84</v>
      </c>
      <c r="K118" s="14">
        <f>SUM(K35,K63,K82,K116)</f>
        <v>0</v>
      </c>
    </row>
    <row r="119" spans="1:11" ht="15" thickBot="1" x14ac:dyDescent="0.35">
      <c r="A119" s="27"/>
      <c r="B119" s="28"/>
      <c r="C119" s="28"/>
      <c r="D119" s="29"/>
      <c r="E119" s="28"/>
      <c r="F119" s="49"/>
      <c r="G119" s="49"/>
      <c r="H119" s="49"/>
      <c r="I119" s="49"/>
      <c r="J119" s="49"/>
      <c r="K119" s="50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8" scale="8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4F441-B9A1-4CA1-AFE0-435E6B5627B2}">
  <dimension ref="A1:E4"/>
  <sheetViews>
    <sheetView workbookViewId="0">
      <selection sqref="A1:E4"/>
    </sheetView>
  </sheetViews>
  <sheetFormatPr baseColWidth="10" defaultRowHeight="14.4" x14ac:dyDescent="0.3"/>
  <cols>
    <col min="1" max="1" width="34.33203125" customWidth="1"/>
    <col min="2" max="2" width="33.6640625" customWidth="1"/>
  </cols>
  <sheetData>
    <row r="1" spans="1:5" ht="28.8" x14ac:dyDescent="0.3">
      <c r="A1" s="2" t="s">
        <v>0</v>
      </c>
      <c r="B1" s="3" t="s">
        <v>1</v>
      </c>
      <c r="C1" s="3" t="s">
        <v>5</v>
      </c>
      <c r="D1" s="4" t="s">
        <v>6</v>
      </c>
      <c r="E1" s="5" t="s">
        <v>87</v>
      </c>
    </row>
    <row r="2" spans="1:5" x14ac:dyDescent="0.3">
      <c r="A2" s="32" t="s">
        <v>11</v>
      </c>
      <c r="B2" s="33" t="s">
        <v>12</v>
      </c>
      <c r="C2" s="34" t="s">
        <v>13</v>
      </c>
      <c r="D2" s="34">
        <v>10</v>
      </c>
      <c r="E2" s="35">
        <v>73.8</v>
      </c>
    </row>
    <row r="3" spans="1:5" x14ac:dyDescent="0.3">
      <c r="A3" s="32" t="s">
        <v>11</v>
      </c>
      <c r="B3" s="33" t="s">
        <v>14</v>
      </c>
      <c r="C3" s="34" t="s">
        <v>13</v>
      </c>
      <c r="D3" s="34">
        <v>15</v>
      </c>
      <c r="E3" s="35">
        <v>102.33</v>
      </c>
    </row>
    <row r="4" spans="1:5" ht="43.2" x14ac:dyDescent="0.3">
      <c r="A4" s="32" t="s">
        <v>11</v>
      </c>
      <c r="B4" s="36" t="s">
        <v>86</v>
      </c>
      <c r="C4" s="34" t="s">
        <v>13</v>
      </c>
      <c r="D4" s="34">
        <v>51</v>
      </c>
      <c r="E4" s="35">
        <v>398.18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Feuil3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BECQUIN Estelle</dc:creator>
  <cp:lastModifiedBy>BECQUIN Estelle</cp:lastModifiedBy>
  <cp:lastPrinted>2025-03-20T15:40:36Z</cp:lastPrinted>
  <dcterms:created xsi:type="dcterms:W3CDTF">2025-03-20T15:39:29Z</dcterms:created>
  <dcterms:modified xsi:type="dcterms:W3CDTF">2025-10-20T09:16:25Z</dcterms:modified>
</cp:coreProperties>
</file>